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15480" windowHeight="11085"/>
  </bookViews>
  <sheets>
    <sheet name="Лист2" sheetId="2" r:id="rId1"/>
    <sheet name="Лист3" sheetId="3" r:id="rId2"/>
  </sheets>
  <definedNames>
    <definedName name="_xlnm.Print_Titles" localSheetId="0">Лист2!$6:$7</definedName>
  </definedNames>
  <calcPr calcId="145621" refMode="R1C1" concurrentCalc="0"/>
</workbook>
</file>

<file path=xl/calcChain.xml><?xml version="1.0" encoding="utf-8"?>
<calcChain xmlns="http://schemas.openxmlformats.org/spreadsheetml/2006/main">
  <c r="AN35" i="2" l="1"/>
  <c r="C38" i="2"/>
  <c r="C37" i="2"/>
  <c r="C36" i="2"/>
  <c r="C34" i="2"/>
  <c r="C33" i="2"/>
  <c r="C21" i="2"/>
  <c r="C54" i="2"/>
  <c r="C52" i="2"/>
  <c r="F52" i="2"/>
  <c r="E52" i="2"/>
  <c r="E53" i="2"/>
  <c r="C53" i="2"/>
  <c r="F33" i="2"/>
  <c r="F38" i="2"/>
  <c r="T33" i="2"/>
  <c r="T38" i="2"/>
  <c r="S33" i="2"/>
  <c r="S38" i="2"/>
  <c r="R33" i="2"/>
  <c r="R38" i="2"/>
  <c r="Q33" i="2"/>
  <c r="Q38" i="2"/>
  <c r="P33" i="2"/>
  <c r="P38" i="2"/>
  <c r="O33" i="2"/>
  <c r="O38" i="2"/>
  <c r="N33" i="2"/>
  <c r="N38" i="2"/>
  <c r="M33" i="2"/>
  <c r="M38" i="2"/>
  <c r="L33" i="2"/>
  <c r="L38" i="2"/>
  <c r="K33" i="2"/>
  <c r="K38" i="2"/>
  <c r="T50" i="2"/>
  <c r="S50" i="2"/>
  <c r="R50" i="2"/>
  <c r="Q50" i="2"/>
  <c r="P50" i="2"/>
  <c r="O50" i="2"/>
  <c r="N50" i="2"/>
  <c r="M50" i="2"/>
  <c r="L50" i="2"/>
  <c r="K50" i="2"/>
  <c r="AN48" i="2"/>
  <c r="AN47" i="2"/>
  <c r="AN46" i="2"/>
  <c r="AN43" i="2"/>
  <c r="AN42" i="2"/>
  <c r="AN41" i="2"/>
  <c r="AN32" i="2"/>
  <c r="AN31" i="2"/>
  <c r="AN30" i="2"/>
  <c r="AN29" i="2"/>
  <c r="AN28" i="2"/>
  <c r="AN26" i="2"/>
  <c r="AN25" i="2"/>
  <c r="AN23" i="2"/>
  <c r="AN22" i="2"/>
  <c r="AN20" i="2"/>
  <c r="AN19" i="2"/>
  <c r="AN18" i="2"/>
  <c r="AN16" i="2"/>
  <c r="AN14" i="2"/>
  <c r="AN12" i="2"/>
  <c r="AN9" i="2"/>
  <c r="AN17" i="2"/>
  <c r="AN40" i="2"/>
  <c r="AN37" i="2"/>
  <c r="AN36" i="2"/>
  <c r="F50" i="2"/>
  <c r="E50" i="2"/>
  <c r="D50" i="2"/>
  <c r="D38" i="2"/>
  <c r="G33" i="2"/>
  <c r="G38" i="2"/>
  <c r="E33" i="2"/>
  <c r="E38" i="2"/>
  <c r="J50" i="2"/>
  <c r="I50" i="2"/>
  <c r="H50" i="2"/>
  <c r="G50" i="2"/>
  <c r="J33" i="2"/>
  <c r="J38" i="2"/>
  <c r="I33" i="2"/>
  <c r="I38" i="2"/>
  <c r="H33" i="2"/>
  <c r="H38" i="2"/>
  <c r="D33" i="2"/>
  <c r="C50" i="2"/>
</calcChain>
</file>

<file path=xl/sharedStrings.xml><?xml version="1.0" encoding="utf-8"?>
<sst xmlns="http://schemas.openxmlformats.org/spreadsheetml/2006/main" count="243" uniqueCount="94">
  <si>
    <t>Наименование</t>
  </si>
  <si>
    <t>в том числе по годам:</t>
  </si>
  <si>
    <t xml:space="preserve">Наименование
показателя, ед. измерения
</t>
  </si>
  <si>
    <t xml:space="preserve">Источники
финансирования
</t>
  </si>
  <si>
    <t>1. Цель программы: Повышение эффективности и результативности деятельности муниципальных служащих в муниципальном образовании городской округ город Сургут</t>
  </si>
  <si>
    <t>Целевые показатели результатов реализации муниципальной программы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</si>
  <si>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</si>
  <si>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</si>
  <si>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Количество мероприятий антикоррупционного содержания, ед.</t>
  </si>
  <si>
    <t>Доля муниципальных служащих, прошедших обучение, в том числе и за пределами муниципального образования, %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</si>
  <si>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</si>
  <si>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Задача 1. Повышение профессиональной компетентности  муниципальных служащих органов местного самоуправления</t>
  </si>
  <si>
    <t xml:space="preserve">уполномоченные структурные 
подразделения ОМС по вопросам правовой и кадровой работы
</t>
  </si>
  <si>
    <t>Количество подготовленных  аналитических отчетов, ед.</t>
  </si>
  <si>
    <t xml:space="preserve">структурные 
подразделения ОМС
</t>
  </si>
  <si>
    <t>Количество муниципальных служащих, прошедших процедуру адаптации чел.</t>
  </si>
  <si>
    <t>Дума города</t>
  </si>
  <si>
    <t xml:space="preserve">структурные 
подразделения Администрации города
</t>
  </si>
  <si>
    <t>за счет средств местного бюджета</t>
  </si>
  <si>
    <t>Количество наставников, закрепленных за муниципальными служащими Думы города, чел.</t>
  </si>
  <si>
    <t xml:space="preserve">уполномоченное структурное 
подразделение ОМС по вопросам кадровой работы, структурные 
подразделения ОМС
</t>
  </si>
  <si>
    <t>Количество лиц включенных в кадровый резерв, чел.</t>
  </si>
  <si>
    <t xml:space="preserve">коллегиальный орган, созданный по решению 
руководителя ОМС
</t>
  </si>
  <si>
    <t>Администрация города</t>
  </si>
  <si>
    <t>Контрольно-счетная палата города</t>
  </si>
  <si>
    <t xml:space="preserve">уполномоченное структурное 
подразделение ОМС по вопросам кадровой работы
</t>
  </si>
  <si>
    <t>организационно-правовой отдел Контрольно-счетной палаты города</t>
  </si>
  <si>
    <t xml:space="preserve">юридический 
отдел аппарата Думы города
</t>
  </si>
  <si>
    <t>Количество проведенных заседаний комиссий с участием представителей вузов, иных организаций в качестве независимых экспертов всего, ед.</t>
  </si>
  <si>
    <t>управление кадров и муниципальной службы Админис-трации города</t>
  </si>
  <si>
    <t>Доля муниципальных служащих, прошедших повышение квалификации %</t>
  </si>
  <si>
    <t xml:space="preserve">Контрольно-счетная палата 
города
</t>
  </si>
  <si>
    <t>Количество плановых семинаров, ед.</t>
  </si>
  <si>
    <t>х</t>
  </si>
  <si>
    <t xml:space="preserve">уполномоченное структурное
подразделение ОМС по вопросам кадровой работы, структурные
подразделения ОМС
</t>
  </si>
  <si>
    <t xml:space="preserve">управление 
информациионной политики 
Администрации города,
Дума города, Контрольно-счётная палата города
</t>
  </si>
  <si>
    <t>Количество публикаций на официальных интернет-сайтах Администрации города, Думы города, Контрольно-счётной палаты города по вопросам муниципальной службы, ед.</t>
  </si>
  <si>
    <t xml:space="preserve">структурные 
подразделения ОМС, 
уполномоченное структурное 
подразделение ОМС по вопросам кадровой работы 
</t>
  </si>
  <si>
    <t>Количество проведенных мероприятий по профилактике коррупционных нарушений, ед.</t>
  </si>
  <si>
    <t xml:space="preserve">МКУ 
«Наш город»
</t>
  </si>
  <si>
    <t>Задача 3. «Укрепление корпоративной культуры и  формирование позитивного имиджа муниципального служащего города Сургута»</t>
  </si>
  <si>
    <t xml:space="preserve">структурные 
подразделения ОМС совместно с территорииальной профсоюзной 
организацией 
работников ОМС
</t>
  </si>
  <si>
    <t xml:space="preserve">Количество проведенных  корпоративных культурно-массовых мероприятий, ед. </t>
  </si>
  <si>
    <t xml:space="preserve">управление 
общего обеспечения деятельности Администрации города
</t>
  </si>
  <si>
    <t xml:space="preserve">Количество проведенных конкурсов «Инициатива», ед. </t>
  </si>
  <si>
    <t>Итого по мероприятиям задачи 3</t>
  </si>
  <si>
    <t>Общий объем бюджетных ассигнований на реализацию мероприятий программы</t>
  </si>
  <si>
    <t xml:space="preserve">Объем ассигнований
администратора (УКиМС)
</t>
  </si>
  <si>
    <t xml:space="preserve">Объем ассигнований
соадминистратора (МКУ «МФЦ»)
</t>
  </si>
  <si>
    <t xml:space="preserve">Объем ассигнований
соадминистратора  (Дума города)
</t>
  </si>
  <si>
    <t xml:space="preserve">Объем ассигнований
соадминистратора (Контрольно-счетная палата)
</t>
  </si>
  <si>
    <t xml:space="preserve">Задача 2. «Совершенствование работы, направленной на применение мер по предупреждению коррупции и борьбе с ней на муниципальной службе, открытость и гласность деятельности органов местного самоуправления
</t>
  </si>
  <si>
    <t>x</t>
  </si>
  <si>
    <t>0</t>
  </si>
  <si>
    <t xml:space="preserve">Мероприятие 9.1.
Курсы повышения квалификации, плановые семинары (в т.ч. обучение в рамках Школы муниципального служащего)
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</si>
  <si>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</si>
  <si>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</si>
  <si>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Объем
финансирования
(всего,
руб.)
</t>
  </si>
  <si>
    <t xml:space="preserve">Ответственный
(администратор или соадминистратор)
</t>
  </si>
  <si>
    <t>Соответствие муниципальных правовых актов требованиям действующего законодательства о муниципальной службе и противодействии коррупции,%</t>
  </si>
  <si>
    <t>Итого по  задаче 1</t>
  </si>
  <si>
    <t>Итого по  задаче 2</t>
  </si>
  <si>
    <t xml:space="preserve">управление 
общественных связей Администрации города
</t>
  </si>
  <si>
    <r>
      <t>Доля вакантных должностей муниципальной службы, замещаемых на основе назначения из кадрового резерва</t>
    </r>
    <r>
      <rPr>
        <sz val="14"/>
        <color theme="1"/>
        <rFont val="Times New Roman"/>
        <family val="1"/>
        <charset val="204"/>
      </rPr>
      <t>, %</t>
    </r>
  </si>
  <si>
    <t>Значение показателя, ед.измер., в т.ч.</t>
  </si>
  <si>
    <t>Итоговое значение показателя</t>
  </si>
  <si>
    <t>Доля муниципальных служащих, с которыми проведена профилактическая  работа по соблюдению запретов и ограничений, установленных федеральным законодательством, %</t>
  </si>
  <si>
    <t>16</t>
  </si>
  <si>
    <t>Количество студентов вузов, прошедших практику в органах местного самоуправления, чел.</t>
  </si>
  <si>
    <t>Количество организованных конкурсов по формированию кадрового резерва в органах местного самоуправления, ед.</t>
  </si>
  <si>
    <t xml:space="preserve">Количество проведенных мероприятий по оптимизации структуры и штатной численности в каждом органе местного самоуправления, ед.
</t>
  </si>
  <si>
    <t xml:space="preserve">Мероприятие 13.
Организация мониторинга общественного мнения жителей города по оценке органов местного самоуправления
</t>
  </si>
  <si>
    <t>Количество проведенных социологических опросов по оценке деятельности органов местного самоуправления (ежегодно), ед.</t>
  </si>
  <si>
    <t xml:space="preserve">Количество проведенных Дней открытых дверей
 в органах местного самоуправления, ед. 
</t>
  </si>
  <si>
    <r>
      <t xml:space="preserve">Количество мероприятий, проведенных по оценке кадрового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 </t>
    </r>
    <r>
      <rPr>
        <sz val="18"/>
        <rFont val="Times New Roman"/>
        <family val="1"/>
        <charset val="204"/>
      </rPr>
      <t>(ежегодно в IV    квартале</t>
    </r>
    <r>
      <rPr>
        <b/>
        <sz val="18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>,    ед.</t>
    </r>
  </si>
  <si>
    <t xml:space="preserve">                                                                             к постановлению Администрации города</t>
  </si>
  <si>
    <t xml:space="preserve">                                                                             Приложение 2</t>
  </si>
  <si>
    <t xml:space="preserve">Основное мероприятие 1
Проведение анализа сложившейся законодательной и нормативной правовой базы в сфере муниципальной службы, мониторинг правоприменения законодательства о муниципальной службе 
</t>
  </si>
  <si>
    <t xml:space="preserve">Основное мероприятие 2
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
</t>
  </si>
  <si>
    <t xml:space="preserve">Основное мероприятие 3
Обеспечение деятельности по  прохождению  практики в органах местного самоуправления студентами вузов
</t>
  </si>
  <si>
    <t xml:space="preserve">Основное мероприятие 4
Внедрение института наставничества в рамках Школы муниципального служащего
</t>
  </si>
  <si>
    <t xml:space="preserve">Основное мероприятие 5
Организация мероприятий  по формированию кадрового резерва в органах местного самоуправления 
</t>
  </si>
  <si>
    <t xml:space="preserve">Основное мероприятие 6
Проведение мероприятий по оптимизации структуры  и штатной численности в каждом  органе местного самоуправления (проведение заседания  рабочей группы по внесению изменений в штатные расписания органов местного самоуправления)
</t>
  </si>
  <si>
    <t xml:space="preserve">Основное мероприятие 7
Проведение внутреннего кадрового  аудита (оценка кадрового 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служащих)
</t>
  </si>
  <si>
    <t xml:space="preserve">Основное мероприятие    8
Обеспечение участия представителей вузов, иных организаций 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
</t>
  </si>
  <si>
    <t xml:space="preserve">Основное мероприятие 9
Организация дополнительного образования работников органов местного самоуправления
</t>
  </si>
  <si>
    <t xml:space="preserve">Основное мероприятие 10.
Осуществление контроля за соблюдением муниципальными служащими запретов и ограничений, установленных федеральным законодательством о муниципальной службе 
</t>
  </si>
  <si>
    <t xml:space="preserve">Основное мероприятие 11.
Информирование населения по вопросам муниципальной службы, противодействия коррупции, результатов проведения конкурсов, сведений о деятельности комиссий по соблюдению требований к служебному поведению муниципальных служащих и урегулированию конфликта  интересов в органах местного самоуправления путем размещения информации на официальных интернет-сайтах Администрации города, Думы города, Контрольно-счетной палаты города
</t>
  </si>
  <si>
    <t xml:space="preserve">Основное мероприятие 12.
Организация работы по профилактике коррупционных нарушений:
- работа комиссии по соблюдению требований к служебному поведению муниципальных служащих          и урегулированию конфликта          интересов в органах местного самоуправления;
- проведение встреч с представителями государственных органов;
- проведение встреч с населением по вопросам выявления, предупреждения коррупции
</t>
  </si>
  <si>
    <t xml:space="preserve">Основное мероприятие 14.
Организация проведения корпоративных культурно-массовых и спортивных мероприятий.
</t>
  </si>
  <si>
    <t xml:space="preserve">Основное мероприятие 15.
Проведение Дней открытых дверей в органах местного самоуправления
</t>
  </si>
  <si>
    <t xml:space="preserve">Основное мероприятие 16.
Организация и проведение конкурса «Инициатива»
</t>
  </si>
  <si>
    <t>МКУ «Центр организационного обеспечения деятельности муниципальных организаций»</t>
  </si>
  <si>
    <t>МКУ «Центр организационного обеспечения деятельности муниципальных организаций», органы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</si>
</sst>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0" fillId="0" borderId="2" xfId="0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7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0" fillId="3" borderId="0" xfId="0" applyFill="1"/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2" xfId="0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4"/>
  <sheetViews>
    <sheetView tabSelected="1" view="pageBreakPreview" topLeftCell="M1" zoomScale="50" zoomScaleSheetLayoutView="50" zoomScalePageLayoutView="50" workbookViewId="0">
      <pane ySplit="2865" topLeftCell="A7" activePane="bottomLeft"/>
      <selection activeCell="AB2" sqref="AB2:AN2"/>
      <selection pane="bottomLeft" activeCell="AC35" sqref="AC35"/>
    </sheetView>
  </sheetViews>
  <sheetFormatPr defaultRowHeight="15" x14ac:dyDescent="0.25"/>
  <cols>
    <col min="1" max="1" width="37.7109375" style="52" customWidth="1"/>
    <col min="2" max="2" width="26.5703125" customWidth="1"/>
    <col min="3" max="3" width="23.7109375" customWidth="1"/>
    <col min="4" max="4" width="16.28515625" customWidth="1"/>
    <col min="5" max="5" width="14.28515625" style="50" customWidth="1"/>
    <col min="6" max="6" width="14.85546875" customWidth="1"/>
    <col min="7" max="7" width="14.28515625" customWidth="1"/>
    <col min="8" max="8" width="12.5703125" customWidth="1"/>
    <col min="9" max="9" width="12" customWidth="1"/>
    <col min="10" max="20" width="14.28515625" customWidth="1"/>
    <col min="21" max="21" width="26.5703125" customWidth="1"/>
    <col min="22" max="22" width="32.28515625" customWidth="1"/>
    <col min="23" max="23" width="14.42578125" bestFit="1" customWidth="1"/>
    <col min="24" max="24" width="9.28515625" style="33" bestFit="1" customWidth="1"/>
    <col min="25" max="28" width="9.28515625" bestFit="1" customWidth="1"/>
    <col min="29" max="29" width="12.42578125" customWidth="1"/>
    <col min="30" max="30" width="13" customWidth="1"/>
    <col min="31" max="31" width="12.140625" customWidth="1"/>
    <col min="32" max="32" width="11" customWidth="1"/>
    <col min="33" max="33" width="12.42578125" customWidth="1"/>
    <col min="34" max="34" width="11.85546875" customWidth="1"/>
    <col min="35" max="35" width="12.42578125" customWidth="1"/>
    <col min="36" max="36" width="11.85546875" customWidth="1"/>
    <col min="37" max="37" width="13" customWidth="1"/>
    <col min="38" max="38" width="12.7109375" customWidth="1"/>
    <col min="39" max="39" width="13.85546875" customWidth="1"/>
    <col min="40" max="40" width="22.140625" style="41" customWidth="1"/>
  </cols>
  <sheetData>
    <row r="1" spans="1:40" ht="18.75" x14ac:dyDescent="0.25">
      <c r="A1" s="55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121"/>
      <c r="V1" s="121"/>
      <c r="W1" s="33"/>
      <c r="Y1" s="33"/>
      <c r="Z1" s="33"/>
      <c r="AA1" s="33"/>
      <c r="AB1" s="123" t="s">
        <v>76</v>
      </c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</row>
    <row r="2" spans="1:40" ht="65.25" customHeight="1" x14ac:dyDescent="0.25">
      <c r="A2" s="55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22"/>
      <c r="V2" s="122"/>
      <c r="W2" s="33"/>
      <c r="Y2" s="33"/>
      <c r="Z2" s="33"/>
      <c r="AA2" s="33"/>
      <c r="AB2" s="123" t="s">
        <v>75</v>
      </c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</row>
    <row r="3" spans="1:40" ht="29.25" customHeight="1" x14ac:dyDescent="0.25">
      <c r="A3" s="120" t="s">
        <v>55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</row>
    <row r="4" spans="1:40" s="25" customFormat="1" ht="27.75" customHeight="1" x14ac:dyDescent="0.25">
      <c r="A4" s="120" t="s">
        <v>56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</row>
    <row r="5" spans="1:40" x14ac:dyDescent="0.25">
      <c r="A5" s="55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56"/>
    </row>
    <row r="6" spans="1:40" ht="51.75" customHeight="1" x14ac:dyDescent="0.25">
      <c r="A6" s="90" t="s">
        <v>0</v>
      </c>
      <c r="B6" s="92" t="s">
        <v>3</v>
      </c>
      <c r="C6" s="94" t="s">
        <v>57</v>
      </c>
      <c r="D6" s="124" t="s">
        <v>1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94" t="s">
        <v>58</v>
      </c>
      <c r="V6" s="76" t="s">
        <v>2</v>
      </c>
      <c r="W6" s="98" t="s">
        <v>64</v>
      </c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76" t="s">
        <v>65</v>
      </c>
    </row>
    <row r="7" spans="1:40" ht="53.25" customHeight="1" x14ac:dyDescent="0.25">
      <c r="A7" s="91"/>
      <c r="B7" s="93"/>
      <c r="C7" s="95"/>
      <c r="D7" s="48">
        <v>2014</v>
      </c>
      <c r="E7" s="65">
        <v>2015</v>
      </c>
      <c r="F7" s="65">
        <v>2016</v>
      </c>
      <c r="G7" s="48">
        <v>2017</v>
      </c>
      <c r="H7" s="48">
        <v>2018</v>
      </c>
      <c r="I7" s="48">
        <v>2019</v>
      </c>
      <c r="J7" s="48">
        <v>2020</v>
      </c>
      <c r="K7" s="48">
        <v>2021</v>
      </c>
      <c r="L7" s="48">
        <v>2022</v>
      </c>
      <c r="M7" s="48">
        <v>2023</v>
      </c>
      <c r="N7" s="48">
        <v>2024</v>
      </c>
      <c r="O7" s="48">
        <v>2025</v>
      </c>
      <c r="P7" s="48">
        <v>2026</v>
      </c>
      <c r="Q7" s="48">
        <v>2027</v>
      </c>
      <c r="R7" s="48">
        <v>2028</v>
      </c>
      <c r="S7" s="48">
        <v>2029</v>
      </c>
      <c r="T7" s="48">
        <v>2030</v>
      </c>
      <c r="U7" s="95"/>
      <c r="V7" s="77"/>
      <c r="W7" s="48">
        <v>2014</v>
      </c>
      <c r="X7" s="65">
        <v>2015</v>
      </c>
      <c r="Y7" s="48">
        <v>2016</v>
      </c>
      <c r="Z7" s="48">
        <v>2017</v>
      </c>
      <c r="AA7" s="48">
        <v>2018</v>
      </c>
      <c r="AB7" s="48">
        <v>2019</v>
      </c>
      <c r="AC7" s="48">
        <v>2020</v>
      </c>
      <c r="AD7" s="48">
        <v>2021</v>
      </c>
      <c r="AE7" s="48">
        <v>2022</v>
      </c>
      <c r="AF7" s="48">
        <v>2023</v>
      </c>
      <c r="AG7" s="48">
        <v>2024</v>
      </c>
      <c r="AH7" s="48">
        <v>2025</v>
      </c>
      <c r="AI7" s="48">
        <v>2026</v>
      </c>
      <c r="AJ7" s="48">
        <v>2027</v>
      </c>
      <c r="AK7" s="48">
        <v>2028</v>
      </c>
      <c r="AL7" s="48">
        <v>2029</v>
      </c>
      <c r="AM7" s="48">
        <v>2030</v>
      </c>
      <c r="AN7" s="77"/>
    </row>
    <row r="8" spans="1:40" ht="48.75" customHeight="1" x14ac:dyDescent="0.25">
      <c r="A8" s="78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80"/>
    </row>
    <row r="9" spans="1:40" ht="104.25" customHeight="1" x14ac:dyDescent="0.25">
      <c r="A9" s="81" t="s">
        <v>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3"/>
      <c r="V9" s="6" t="s">
        <v>6</v>
      </c>
      <c r="W9" s="7">
        <v>32</v>
      </c>
      <c r="X9" s="31">
        <v>40</v>
      </c>
      <c r="Y9" s="7">
        <v>31</v>
      </c>
      <c r="Z9" s="7">
        <v>31</v>
      </c>
      <c r="AA9" s="7">
        <v>31</v>
      </c>
      <c r="AB9" s="7">
        <v>31</v>
      </c>
      <c r="AC9" s="7">
        <v>31</v>
      </c>
      <c r="AD9" s="7">
        <v>31</v>
      </c>
      <c r="AE9" s="7">
        <v>31</v>
      </c>
      <c r="AF9" s="7">
        <v>31</v>
      </c>
      <c r="AG9" s="7">
        <v>31</v>
      </c>
      <c r="AH9" s="7">
        <v>31</v>
      </c>
      <c r="AI9" s="7">
        <v>31</v>
      </c>
      <c r="AJ9" s="7">
        <v>31</v>
      </c>
      <c r="AK9" s="7">
        <v>31</v>
      </c>
      <c r="AL9" s="7">
        <v>31</v>
      </c>
      <c r="AM9" s="7">
        <v>31</v>
      </c>
      <c r="AN9" s="7">
        <f>SUM(W9:AM9)</f>
        <v>537</v>
      </c>
    </row>
    <row r="10" spans="1:40" ht="105.75" customHeight="1" x14ac:dyDescent="0.25">
      <c r="A10" s="84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6"/>
      <c r="V10" s="9" t="s">
        <v>7</v>
      </c>
      <c r="W10" s="43">
        <v>69</v>
      </c>
      <c r="X10" s="63">
        <v>70.760000000000005</v>
      </c>
      <c r="Y10" s="43">
        <v>90</v>
      </c>
      <c r="Z10" s="43">
        <v>90</v>
      </c>
      <c r="AA10" s="43">
        <v>90</v>
      </c>
      <c r="AB10" s="43">
        <v>90</v>
      </c>
      <c r="AC10" s="43">
        <v>90</v>
      </c>
      <c r="AD10" s="43">
        <v>90</v>
      </c>
      <c r="AE10" s="43">
        <v>90</v>
      </c>
      <c r="AF10" s="43">
        <v>90</v>
      </c>
      <c r="AG10" s="43">
        <v>90</v>
      </c>
      <c r="AH10" s="43">
        <v>90</v>
      </c>
      <c r="AI10" s="43">
        <v>90</v>
      </c>
      <c r="AJ10" s="43">
        <v>90</v>
      </c>
      <c r="AK10" s="43">
        <v>90</v>
      </c>
      <c r="AL10" s="43">
        <v>90</v>
      </c>
      <c r="AM10" s="43">
        <v>90</v>
      </c>
      <c r="AN10" s="20">
        <v>90</v>
      </c>
    </row>
    <row r="11" spans="1:40" ht="132.75" customHeight="1" x14ac:dyDescent="0.2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6"/>
      <c r="V11" s="6" t="s">
        <v>63</v>
      </c>
      <c r="W11" s="31">
        <v>47</v>
      </c>
      <c r="X11" s="31">
        <v>88.88</v>
      </c>
      <c r="Y11" s="31">
        <v>70</v>
      </c>
      <c r="Z11" s="31">
        <v>70</v>
      </c>
      <c r="AA11" s="31">
        <v>70</v>
      </c>
      <c r="AB11" s="31">
        <v>70</v>
      </c>
      <c r="AC11" s="31">
        <v>70</v>
      </c>
      <c r="AD11" s="31">
        <v>70</v>
      </c>
      <c r="AE11" s="31">
        <v>70</v>
      </c>
      <c r="AF11" s="31">
        <v>70</v>
      </c>
      <c r="AG11" s="31">
        <v>70</v>
      </c>
      <c r="AH11" s="31">
        <v>70</v>
      </c>
      <c r="AI11" s="31">
        <v>70</v>
      </c>
      <c r="AJ11" s="31">
        <v>70</v>
      </c>
      <c r="AK11" s="31">
        <v>70</v>
      </c>
      <c r="AL11" s="31">
        <v>70</v>
      </c>
      <c r="AM11" s="31">
        <v>70</v>
      </c>
      <c r="AN11" s="7">
        <v>70</v>
      </c>
    </row>
    <row r="12" spans="1:40" ht="93" customHeight="1" x14ac:dyDescent="0.25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  <c r="V12" s="6" t="s">
        <v>8</v>
      </c>
      <c r="W12" s="31">
        <v>55</v>
      </c>
      <c r="X12" s="31">
        <v>48</v>
      </c>
      <c r="Y12" s="31">
        <v>60</v>
      </c>
      <c r="Z12" s="31">
        <v>60</v>
      </c>
      <c r="AA12" s="31">
        <v>60</v>
      </c>
      <c r="AB12" s="31">
        <v>60</v>
      </c>
      <c r="AC12" s="31">
        <v>60</v>
      </c>
      <c r="AD12" s="31">
        <v>60</v>
      </c>
      <c r="AE12" s="31">
        <v>60</v>
      </c>
      <c r="AF12" s="31">
        <v>60</v>
      </c>
      <c r="AG12" s="31">
        <v>60</v>
      </c>
      <c r="AH12" s="31">
        <v>60</v>
      </c>
      <c r="AI12" s="31">
        <v>60</v>
      </c>
      <c r="AJ12" s="31">
        <v>60</v>
      </c>
      <c r="AK12" s="31">
        <v>60</v>
      </c>
      <c r="AL12" s="31">
        <v>60</v>
      </c>
      <c r="AM12" s="31">
        <v>60</v>
      </c>
      <c r="AN12" s="7">
        <f>SUM(W12:AM12)</f>
        <v>1003</v>
      </c>
    </row>
    <row r="13" spans="1:40" ht="146.25" customHeight="1" x14ac:dyDescent="0.25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6"/>
      <c r="V13" s="6" t="s">
        <v>9</v>
      </c>
      <c r="W13" s="31">
        <v>31.6</v>
      </c>
      <c r="X13" s="31">
        <v>30.1</v>
      </c>
      <c r="Y13" s="31">
        <v>31.9</v>
      </c>
      <c r="Z13" s="70">
        <v>32.9</v>
      </c>
      <c r="AA13" s="70">
        <v>32.9</v>
      </c>
      <c r="AB13" s="70">
        <v>32.9</v>
      </c>
      <c r="AC13" s="70">
        <v>32.9</v>
      </c>
      <c r="AD13" s="70">
        <v>32.9</v>
      </c>
      <c r="AE13" s="70">
        <v>32.9</v>
      </c>
      <c r="AF13" s="70">
        <v>32.9</v>
      </c>
      <c r="AG13" s="70">
        <v>32.9</v>
      </c>
      <c r="AH13" s="70">
        <v>32.9</v>
      </c>
      <c r="AI13" s="70">
        <v>32.9</v>
      </c>
      <c r="AJ13" s="70">
        <v>32.9</v>
      </c>
      <c r="AK13" s="70">
        <v>32.9</v>
      </c>
      <c r="AL13" s="70">
        <v>32.9</v>
      </c>
      <c r="AM13" s="70">
        <v>32.9</v>
      </c>
      <c r="AN13" s="70">
        <v>32.9</v>
      </c>
    </row>
    <row r="14" spans="1:40" ht="244.5" customHeight="1" x14ac:dyDescent="0.25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  <c r="V14" s="6" t="s">
        <v>10</v>
      </c>
      <c r="W14" s="7">
        <v>7</v>
      </c>
      <c r="X14" s="31">
        <v>7</v>
      </c>
      <c r="Y14" s="7">
        <v>7</v>
      </c>
      <c r="Z14" s="7">
        <v>7</v>
      </c>
      <c r="AA14" s="7">
        <v>7</v>
      </c>
      <c r="AB14" s="7">
        <v>7</v>
      </c>
      <c r="AC14" s="7">
        <v>7</v>
      </c>
      <c r="AD14" s="7">
        <v>7</v>
      </c>
      <c r="AE14" s="7">
        <v>7</v>
      </c>
      <c r="AF14" s="7">
        <v>7</v>
      </c>
      <c r="AG14" s="7">
        <v>7</v>
      </c>
      <c r="AH14" s="7">
        <v>7</v>
      </c>
      <c r="AI14" s="7">
        <v>7</v>
      </c>
      <c r="AJ14" s="7">
        <v>7</v>
      </c>
      <c r="AK14" s="7">
        <v>7</v>
      </c>
      <c r="AL14" s="7">
        <v>7</v>
      </c>
      <c r="AM14" s="7">
        <v>7</v>
      </c>
      <c r="AN14" s="7">
        <f>SUM(W14:AM14)</f>
        <v>119</v>
      </c>
    </row>
    <row r="15" spans="1:40" ht="50.25" customHeight="1" x14ac:dyDescent="0.25">
      <c r="A15" s="96" t="s">
        <v>11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7"/>
    </row>
    <row r="16" spans="1:40" ht="206.25" x14ac:dyDescent="0.3">
      <c r="A16" s="6" t="s">
        <v>77</v>
      </c>
      <c r="B16" s="1"/>
      <c r="C16" s="1"/>
      <c r="D16" s="1"/>
      <c r="E16" s="60"/>
      <c r="F16" s="1"/>
      <c r="G16" s="1"/>
      <c r="H16" s="1"/>
      <c r="I16" s="1"/>
      <c r="J16" s="1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53" t="s">
        <v>12</v>
      </c>
      <c r="V16" s="6" t="s">
        <v>13</v>
      </c>
      <c r="W16" s="7">
        <v>2</v>
      </c>
      <c r="X16" s="31">
        <v>2</v>
      </c>
      <c r="Y16" s="7">
        <v>2</v>
      </c>
      <c r="Z16" s="7">
        <v>2</v>
      </c>
      <c r="AA16" s="7">
        <v>2</v>
      </c>
      <c r="AB16" s="7">
        <v>2</v>
      </c>
      <c r="AC16" s="7">
        <v>2</v>
      </c>
      <c r="AD16" s="7">
        <v>2</v>
      </c>
      <c r="AE16" s="7">
        <v>2</v>
      </c>
      <c r="AF16" s="7">
        <v>2</v>
      </c>
      <c r="AG16" s="7">
        <v>2</v>
      </c>
      <c r="AH16" s="7">
        <v>2</v>
      </c>
      <c r="AI16" s="7">
        <v>2</v>
      </c>
      <c r="AJ16" s="7">
        <v>2</v>
      </c>
      <c r="AK16" s="7">
        <v>2</v>
      </c>
      <c r="AL16" s="7">
        <v>2</v>
      </c>
      <c r="AM16" s="7">
        <v>2</v>
      </c>
      <c r="AN16" s="7">
        <f>SUM(W16:AM16)</f>
        <v>34</v>
      </c>
    </row>
    <row r="17" spans="1:40" ht="225" x14ac:dyDescent="0.3">
      <c r="A17" s="6" t="s">
        <v>78</v>
      </c>
      <c r="B17" s="1"/>
      <c r="C17" s="1"/>
      <c r="D17" s="1"/>
      <c r="E17" s="60"/>
      <c r="F17" s="1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7" t="s">
        <v>12</v>
      </c>
      <c r="V17" s="5" t="s">
        <v>59</v>
      </c>
      <c r="W17" s="14">
        <v>100</v>
      </c>
      <c r="X17" s="62">
        <v>100</v>
      </c>
      <c r="Y17" s="14">
        <v>100</v>
      </c>
      <c r="Z17" s="20">
        <v>100</v>
      </c>
      <c r="AA17" s="20">
        <v>100</v>
      </c>
      <c r="AB17" s="20">
        <v>100</v>
      </c>
      <c r="AC17" s="20">
        <v>100</v>
      </c>
      <c r="AD17" s="20">
        <v>100</v>
      </c>
      <c r="AE17" s="20">
        <v>100</v>
      </c>
      <c r="AF17" s="20">
        <v>100</v>
      </c>
      <c r="AG17" s="20">
        <v>100</v>
      </c>
      <c r="AH17" s="20">
        <v>100</v>
      </c>
      <c r="AI17" s="20">
        <v>100</v>
      </c>
      <c r="AJ17" s="20">
        <v>100</v>
      </c>
      <c r="AK17" s="20">
        <v>100</v>
      </c>
      <c r="AL17" s="20">
        <v>100</v>
      </c>
      <c r="AM17" s="20">
        <v>100</v>
      </c>
      <c r="AN17" s="7">
        <f>SUM(AC17)</f>
        <v>100</v>
      </c>
    </row>
    <row r="18" spans="1:40" ht="150.75" customHeight="1" x14ac:dyDescent="0.3">
      <c r="A18" s="6" t="s">
        <v>79</v>
      </c>
      <c r="B18" s="1"/>
      <c r="C18" s="1"/>
      <c r="D18" s="1"/>
      <c r="E18" s="6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7" t="s">
        <v>14</v>
      </c>
      <c r="V18" s="13" t="s">
        <v>68</v>
      </c>
      <c r="W18" s="31">
        <v>98</v>
      </c>
      <c r="X18" s="31">
        <v>110</v>
      </c>
      <c r="Y18" s="7">
        <v>93</v>
      </c>
      <c r="Z18" s="7">
        <v>93</v>
      </c>
      <c r="AA18" s="7">
        <v>93</v>
      </c>
      <c r="AB18" s="7">
        <v>93</v>
      </c>
      <c r="AC18" s="7">
        <v>93</v>
      </c>
      <c r="AD18" s="7">
        <v>93</v>
      </c>
      <c r="AE18" s="7">
        <v>93</v>
      </c>
      <c r="AF18" s="7">
        <v>93</v>
      </c>
      <c r="AG18" s="7">
        <v>93</v>
      </c>
      <c r="AH18" s="7">
        <v>93</v>
      </c>
      <c r="AI18" s="7">
        <v>93</v>
      </c>
      <c r="AJ18" s="7">
        <v>93</v>
      </c>
      <c r="AK18" s="7">
        <v>93</v>
      </c>
      <c r="AL18" s="7">
        <v>93</v>
      </c>
      <c r="AM18" s="7">
        <v>93</v>
      </c>
      <c r="AN18" s="7">
        <f>SUM(W18:AM18)</f>
        <v>1603</v>
      </c>
    </row>
    <row r="19" spans="1:40" ht="112.5" customHeight="1" x14ac:dyDescent="0.3">
      <c r="A19" s="71" t="s">
        <v>80</v>
      </c>
      <c r="B19" s="1"/>
      <c r="C19" s="1"/>
      <c r="D19" s="1"/>
      <c r="E19" s="6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7" t="s">
        <v>17</v>
      </c>
      <c r="V19" s="5" t="s">
        <v>15</v>
      </c>
      <c r="W19" s="44">
        <v>32</v>
      </c>
      <c r="X19" s="64">
        <v>39</v>
      </c>
      <c r="Y19" s="8">
        <v>30</v>
      </c>
      <c r="Z19" s="21">
        <v>30</v>
      </c>
      <c r="AA19" s="21">
        <v>30</v>
      </c>
      <c r="AB19" s="21">
        <v>30</v>
      </c>
      <c r="AC19" s="21">
        <v>30</v>
      </c>
      <c r="AD19" s="21">
        <v>30</v>
      </c>
      <c r="AE19" s="21">
        <v>30</v>
      </c>
      <c r="AF19" s="21">
        <v>30</v>
      </c>
      <c r="AG19" s="21">
        <v>30</v>
      </c>
      <c r="AH19" s="21">
        <v>30</v>
      </c>
      <c r="AI19" s="21">
        <v>30</v>
      </c>
      <c r="AJ19" s="21">
        <v>30</v>
      </c>
      <c r="AK19" s="21">
        <v>30</v>
      </c>
      <c r="AL19" s="21">
        <v>30</v>
      </c>
      <c r="AM19" s="21">
        <v>30</v>
      </c>
      <c r="AN19" s="7">
        <f>SUM(W19:AM19)</f>
        <v>521</v>
      </c>
    </row>
    <row r="20" spans="1:40" ht="87.75" customHeight="1" x14ac:dyDescent="0.3">
      <c r="A20" s="72"/>
      <c r="B20" s="2"/>
      <c r="C20" s="2"/>
      <c r="D20" s="2"/>
      <c r="E20" s="61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74" t="s">
        <v>16</v>
      </c>
      <c r="V20" s="5" t="s">
        <v>15</v>
      </c>
      <c r="W20" s="7">
        <v>0</v>
      </c>
      <c r="X20" s="31">
        <v>1</v>
      </c>
      <c r="Y20" s="7">
        <v>1</v>
      </c>
      <c r="Z20" s="7">
        <v>1</v>
      </c>
      <c r="AA20" s="7">
        <v>1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7">
        <v>1</v>
      </c>
      <c r="AH20" s="7">
        <v>1</v>
      </c>
      <c r="AI20" s="7">
        <v>1</v>
      </c>
      <c r="AJ20" s="7">
        <v>1</v>
      </c>
      <c r="AK20" s="7">
        <v>1</v>
      </c>
      <c r="AL20" s="7">
        <v>1</v>
      </c>
      <c r="AM20" s="7">
        <v>1</v>
      </c>
      <c r="AN20" s="7">
        <f>SUM(W20:AM20)</f>
        <v>16</v>
      </c>
    </row>
    <row r="21" spans="1:40" ht="102" customHeight="1" x14ac:dyDescent="0.25">
      <c r="A21" s="73"/>
      <c r="B21" s="6" t="s">
        <v>18</v>
      </c>
      <c r="C21" s="7">
        <f>SUM(D21:T21)</f>
        <v>479926</v>
      </c>
      <c r="D21" s="7">
        <v>0</v>
      </c>
      <c r="E21" s="31">
        <v>29926</v>
      </c>
      <c r="F21" s="7">
        <v>30000</v>
      </c>
      <c r="G21" s="22">
        <v>30000</v>
      </c>
      <c r="H21" s="23">
        <v>30000</v>
      </c>
      <c r="I21" s="23">
        <v>30000</v>
      </c>
      <c r="J21" s="23">
        <v>30000</v>
      </c>
      <c r="K21" s="23">
        <v>30000</v>
      </c>
      <c r="L21" s="23">
        <v>30000</v>
      </c>
      <c r="M21" s="23">
        <v>30000</v>
      </c>
      <c r="N21" s="23">
        <v>30000</v>
      </c>
      <c r="O21" s="23">
        <v>30000</v>
      </c>
      <c r="P21" s="23">
        <v>30000</v>
      </c>
      <c r="Q21" s="23">
        <v>30000</v>
      </c>
      <c r="R21" s="23">
        <v>30000</v>
      </c>
      <c r="S21" s="23">
        <v>30000</v>
      </c>
      <c r="T21" s="23">
        <v>30000</v>
      </c>
      <c r="U21" s="75"/>
      <c r="V21" s="5" t="s">
        <v>19</v>
      </c>
      <c r="W21" s="24" t="s">
        <v>53</v>
      </c>
      <c r="X21" s="31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  <c r="AI21" s="7">
        <v>1</v>
      </c>
      <c r="AJ21" s="7">
        <v>1</v>
      </c>
      <c r="AK21" s="7">
        <v>1</v>
      </c>
      <c r="AL21" s="7">
        <v>1</v>
      </c>
      <c r="AM21" s="7">
        <v>1</v>
      </c>
      <c r="AN21" s="24" t="s">
        <v>67</v>
      </c>
    </row>
    <row r="22" spans="1:40" ht="165" customHeight="1" x14ac:dyDescent="0.25">
      <c r="A22" s="71" t="s">
        <v>81</v>
      </c>
      <c r="B22" s="99"/>
      <c r="C22" s="99"/>
      <c r="D22" s="99"/>
      <c r="E22" s="101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3" t="s">
        <v>20</v>
      </c>
      <c r="V22" s="5" t="s">
        <v>69</v>
      </c>
      <c r="W22" s="7">
        <v>2</v>
      </c>
      <c r="X22" s="31">
        <v>2</v>
      </c>
      <c r="Y22" s="7">
        <v>2</v>
      </c>
      <c r="Z22" s="7">
        <v>2</v>
      </c>
      <c r="AA22" s="7">
        <v>2</v>
      </c>
      <c r="AB22" s="7">
        <v>2</v>
      </c>
      <c r="AC22" s="7">
        <v>2</v>
      </c>
      <c r="AD22" s="7">
        <v>2</v>
      </c>
      <c r="AE22" s="7">
        <v>2</v>
      </c>
      <c r="AF22" s="7">
        <v>2</v>
      </c>
      <c r="AG22" s="7">
        <v>2</v>
      </c>
      <c r="AH22" s="7">
        <v>2</v>
      </c>
      <c r="AI22" s="7">
        <v>2</v>
      </c>
      <c r="AJ22" s="7">
        <v>2</v>
      </c>
      <c r="AK22" s="7">
        <v>2</v>
      </c>
      <c r="AL22" s="7">
        <v>2</v>
      </c>
      <c r="AM22" s="7">
        <v>2</v>
      </c>
      <c r="AN22" s="7">
        <f>SUM(W22:AM22)</f>
        <v>34</v>
      </c>
    </row>
    <row r="23" spans="1:40" ht="72.75" customHeight="1" x14ac:dyDescent="0.25">
      <c r="A23" s="73"/>
      <c r="B23" s="100"/>
      <c r="C23" s="100"/>
      <c r="D23" s="100"/>
      <c r="E23" s="102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4"/>
      <c r="V23" s="10" t="s">
        <v>21</v>
      </c>
      <c r="W23" s="42">
        <v>69</v>
      </c>
      <c r="X23" s="62">
        <v>85</v>
      </c>
      <c r="Y23" s="34">
        <v>70</v>
      </c>
      <c r="Z23" s="34">
        <v>70</v>
      </c>
      <c r="AA23" s="34">
        <v>70</v>
      </c>
      <c r="AB23" s="34">
        <v>70</v>
      </c>
      <c r="AC23" s="34">
        <v>70</v>
      </c>
      <c r="AD23" s="42">
        <v>70</v>
      </c>
      <c r="AE23" s="42">
        <v>70</v>
      </c>
      <c r="AF23" s="42">
        <v>70</v>
      </c>
      <c r="AG23" s="42">
        <v>70</v>
      </c>
      <c r="AH23" s="42">
        <v>70</v>
      </c>
      <c r="AI23" s="42">
        <v>70</v>
      </c>
      <c r="AJ23" s="42">
        <v>70</v>
      </c>
      <c r="AK23" s="42">
        <v>70</v>
      </c>
      <c r="AL23" s="42">
        <v>70</v>
      </c>
      <c r="AM23" s="42">
        <v>70</v>
      </c>
      <c r="AN23" s="7">
        <f>SUM(W23:AM23)</f>
        <v>1204</v>
      </c>
    </row>
    <row r="24" spans="1:40" ht="125.25" customHeight="1" x14ac:dyDescent="0.3">
      <c r="A24" s="71" t="s">
        <v>82</v>
      </c>
      <c r="B24" s="99"/>
      <c r="C24" s="99"/>
      <c r="D24" s="99"/>
      <c r="E24" s="101"/>
      <c r="F24" s="101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117" t="s">
        <v>22</v>
      </c>
      <c r="V24" s="17" t="s">
        <v>70</v>
      </c>
      <c r="W24" s="10"/>
      <c r="X24" s="66"/>
      <c r="Y24" s="10"/>
      <c r="Z24" s="10"/>
      <c r="AA24" s="10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7"/>
    </row>
    <row r="25" spans="1:40" ht="29.25" customHeight="1" x14ac:dyDescent="0.25">
      <c r="A25" s="72"/>
      <c r="B25" s="115"/>
      <c r="C25" s="115"/>
      <c r="D25" s="115"/>
      <c r="E25" s="116"/>
      <c r="F25" s="116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8"/>
      <c r="V25" s="5" t="s">
        <v>23</v>
      </c>
      <c r="W25" s="7">
        <v>9</v>
      </c>
      <c r="X25" s="31">
        <v>12</v>
      </c>
      <c r="Y25" s="7">
        <v>6</v>
      </c>
      <c r="Z25" s="7">
        <v>6</v>
      </c>
      <c r="AA25" s="7">
        <v>6</v>
      </c>
      <c r="AB25" s="15">
        <v>6</v>
      </c>
      <c r="AC25" s="15">
        <v>6</v>
      </c>
      <c r="AD25" s="15">
        <v>6</v>
      </c>
      <c r="AE25" s="15">
        <v>6</v>
      </c>
      <c r="AF25" s="15">
        <v>6</v>
      </c>
      <c r="AG25" s="15">
        <v>6</v>
      </c>
      <c r="AH25" s="15">
        <v>6</v>
      </c>
      <c r="AI25" s="15">
        <v>6</v>
      </c>
      <c r="AJ25" s="15">
        <v>6</v>
      </c>
      <c r="AK25" s="15">
        <v>6</v>
      </c>
      <c r="AL25" s="15">
        <v>6</v>
      </c>
      <c r="AM25" s="15">
        <v>6</v>
      </c>
      <c r="AN25" s="7">
        <f>SUM(W25:AM25)</f>
        <v>111</v>
      </c>
    </row>
    <row r="26" spans="1:40" ht="32.25" customHeight="1" x14ac:dyDescent="0.25">
      <c r="A26" s="72"/>
      <c r="B26" s="115"/>
      <c r="C26" s="115"/>
      <c r="D26" s="115"/>
      <c r="E26" s="116"/>
      <c r="F26" s="116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8"/>
      <c r="V26" s="5" t="s">
        <v>16</v>
      </c>
      <c r="W26" s="7">
        <v>1</v>
      </c>
      <c r="X26" s="31">
        <v>1</v>
      </c>
      <c r="Y26" s="7">
        <v>1</v>
      </c>
      <c r="Z26" s="7">
        <v>1</v>
      </c>
      <c r="AA26" s="7">
        <v>1</v>
      </c>
      <c r="AB26" s="15">
        <v>1</v>
      </c>
      <c r="AC26" s="15">
        <v>1</v>
      </c>
      <c r="AD26" s="15">
        <v>1</v>
      </c>
      <c r="AE26" s="15">
        <v>1</v>
      </c>
      <c r="AF26" s="15">
        <v>1</v>
      </c>
      <c r="AG26" s="15">
        <v>1</v>
      </c>
      <c r="AH26" s="15">
        <v>1</v>
      </c>
      <c r="AI26" s="15">
        <v>1</v>
      </c>
      <c r="AJ26" s="15">
        <v>1</v>
      </c>
      <c r="AK26" s="15">
        <v>1</v>
      </c>
      <c r="AL26" s="15">
        <v>1</v>
      </c>
      <c r="AM26" s="15">
        <v>1</v>
      </c>
      <c r="AN26" s="7">
        <f>SUM(W26:AM26)</f>
        <v>17</v>
      </c>
    </row>
    <row r="27" spans="1:40" ht="55.5" customHeight="1" x14ac:dyDescent="0.3">
      <c r="A27" s="73"/>
      <c r="B27" s="100"/>
      <c r="C27" s="100"/>
      <c r="D27" s="100"/>
      <c r="E27" s="102"/>
      <c r="F27" s="102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19"/>
      <c r="V27" s="5" t="s">
        <v>24</v>
      </c>
      <c r="W27" s="7"/>
      <c r="X27" s="47"/>
      <c r="Y27" s="7"/>
      <c r="Z27" s="7"/>
      <c r="AA27" s="7"/>
      <c r="AB27" s="12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7"/>
    </row>
    <row r="28" spans="1:40" ht="278.25" customHeight="1" x14ac:dyDescent="0.3">
      <c r="A28" s="6" t="s">
        <v>83</v>
      </c>
      <c r="B28" s="1"/>
      <c r="C28" s="1"/>
      <c r="D28" s="1"/>
      <c r="E28" s="60"/>
      <c r="F28" s="6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6" t="s">
        <v>25</v>
      </c>
      <c r="V28" s="5" t="s">
        <v>74</v>
      </c>
      <c r="W28" s="7">
        <v>2</v>
      </c>
      <c r="X28" s="31">
        <v>2</v>
      </c>
      <c r="Y28" s="7">
        <v>2</v>
      </c>
      <c r="Z28" s="7">
        <v>2</v>
      </c>
      <c r="AA28" s="7">
        <v>2</v>
      </c>
      <c r="AB28" s="15">
        <v>2</v>
      </c>
      <c r="AC28" s="15">
        <v>2</v>
      </c>
      <c r="AD28" s="15">
        <v>2</v>
      </c>
      <c r="AE28" s="15">
        <v>2</v>
      </c>
      <c r="AF28" s="15">
        <v>2</v>
      </c>
      <c r="AG28" s="15">
        <v>2</v>
      </c>
      <c r="AH28" s="15">
        <v>2</v>
      </c>
      <c r="AI28" s="15">
        <v>2</v>
      </c>
      <c r="AJ28" s="15">
        <v>2</v>
      </c>
      <c r="AK28" s="15">
        <v>2</v>
      </c>
      <c r="AL28" s="15">
        <v>2</v>
      </c>
      <c r="AM28" s="15">
        <v>2</v>
      </c>
      <c r="AN28" s="7">
        <f>SUM(W28:AM28)</f>
        <v>34</v>
      </c>
    </row>
    <row r="29" spans="1:40" ht="262.5" customHeight="1" x14ac:dyDescent="0.3">
      <c r="A29" s="71" t="s">
        <v>84</v>
      </c>
      <c r="B29" s="1"/>
      <c r="C29" s="1"/>
      <c r="D29" s="1"/>
      <c r="E29" s="6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7" t="s">
        <v>25</v>
      </c>
      <c r="V29" s="71" t="s">
        <v>28</v>
      </c>
      <c r="W29" s="31">
        <v>56</v>
      </c>
      <c r="X29" s="31">
        <v>59</v>
      </c>
      <c r="Y29" s="7">
        <v>55</v>
      </c>
      <c r="Z29" s="7">
        <v>55</v>
      </c>
      <c r="AA29" s="7">
        <v>55</v>
      </c>
      <c r="AB29" s="15">
        <v>55</v>
      </c>
      <c r="AC29" s="15">
        <v>55</v>
      </c>
      <c r="AD29" s="15">
        <v>55</v>
      </c>
      <c r="AE29" s="15">
        <v>55</v>
      </c>
      <c r="AF29" s="15">
        <v>55</v>
      </c>
      <c r="AG29" s="15">
        <v>55</v>
      </c>
      <c r="AH29" s="15">
        <v>55</v>
      </c>
      <c r="AI29" s="15">
        <v>55</v>
      </c>
      <c r="AJ29" s="15">
        <v>55</v>
      </c>
      <c r="AK29" s="15">
        <v>55</v>
      </c>
      <c r="AL29" s="15">
        <v>55</v>
      </c>
      <c r="AM29" s="15">
        <v>55</v>
      </c>
      <c r="AN29" s="7">
        <f>SUM(W29:AM29)</f>
        <v>940</v>
      </c>
    </row>
    <row r="30" spans="1:40" ht="105" customHeight="1" x14ac:dyDescent="0.3">
      <c r="A30" s="72"/>
      <c r="B30" s="1"/>
      <c r="C30" s="1"/>
      <c r="D30" s="1"/>
      <c r="E30" s="6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7" t="s">
        <v>29</v>
      </c>
      <c r="V30" s="72"/>
      <c r="W30" s="7">
        <v>44</v>
      </c>
      <c r="X30" s="31">
        <v>53</v>
      </c>
      <c r="Y30" s="7">
        <v>44</v>
      </c>
      <c r="Z30" s="7">
        <v>44</v>
      </c>
      <c r="AA30" s="7">
        <v>44</v>
      </c>
      <c r="AB30" s="15">
        <v>44</v>
      </c>
      <c r="AC30" s="15">
        <v>44</v>
      </c>
      <c r="AD30" s="15">
        <v>44</v>
      </c>
      <c r="AE30" s="15">
        <v>44</v>
      </c>
      <c r="AF30" s="15">
        <v>44</v>
      </c>
      <c r="AG30" s="15">
        <v>44</v>
      </c>
      <c r="AH30" s="15">
        <v>44</v>
      </c>
      <c r="AI30" s="15">
        <v>44</v>
      </c>
      <c r="AJ30" s="15">
        <v>44</v>
      </c>
      <c r="AK30" s="15">
        <v>44</v>
      </c>
      <c r="AL30" s="15">
        <v>44</v>
      </c>
      <c r="AM30" s="15">
        <v>44</v>
      </c>
      <c r="AN30" s="7">
        <f>SUM(W30:AM30)</f>
        <v>757</v>
      </c>
    </row>
    <row r="31" spans="1:40" ht="105" customHeight="1" x14ac:dyDescent="0.3">
      <c r="A31" s="72"/>
      <c r="B31" s="1"/>
      <c r="C31" s="1"/>
      <c r="D31" s="1"/>
      <c r="E31" s="6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7" t="s">
        <v>26</v>
      </c>
      <c r="V31" s="72"/>
      <c r="W31" s="31">
        <v>8</v>
      </c>
      <c r="X31" s="31">
        <v>5</v>
      </c>
      <c r="Y31" s="31">
        <v>7</v>
      </c>
      <c r="Z31" s="31">
        <v>7</v>
      </c>
      <c r="AA31" s="31">
        <v>7</v>
      </c>
      <c r="AB31" s="37">
        <v>7</v>
      </c>
      <c r="AC31" s="37">
        <v>7</v>
      </c>
      <c r="AD31" s="37">
        <v>7</v>
      </c>
      <c r="AE31" s="37">
        <v>7</v>
      </c>
      <c r="AF31" s="37">
        <v>7</v>
      </c>
      <c r="AG31" s="37">
        <v>7</v>
      </c>
      <c r="AH31" s="37">
        <v>7</v>
      </c>
      <c r="AI31" s="37">
        <v>7</v>
      </c>
      <c r="AJ31" s="37">
        <v>7</v>
      </c>
      <c r="AK31" s="37">
        <v>7</v>
      </c>
      <c r="AL31" s="37">
        <v>7</v>
      </c>
      <c r="AM31" s="37">
        <v>7</v>
      </c>
      <c r="AN31" s="31">
        <f>SUM(W31:AM31)</f>
        <v>118</v>
      </c>
    </row>
    <row r="32" spans="1:40" ht="75" x14ac:dyDescent="0.3">
      <c r="A32" s="73"/>
      <c r="B32" s="1"/>
      <c r="C32" s="2"/>
      <c r="D32" s="2"/>
      <c r="E32" s="6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6" t="s">
        <v>27</v>
      </c>
      <c r="V32" s="73"/>
      <c r="W32" s="31">
        <v>4</v>
      </c>
      <c r="X32" s="31">
        <v>1</v>
      </c>
      <c r="Y32" s="31">
        <v>4</v>
      </c>
      <c r="Z32" s="31">
        <v>4</v>
      </c>
      <c r="AA32" s="31">
        <v>4</v>
      </c>
      <c r="AB32" s="37">
        <v>4</v>
      </c>
      <c r="AC32" s="37">
        <v>4</v>
      </c>
      <c r="AD32" s="37">
        <v>4</v>
      </c>
      <c r="AE32" s="37">
        <v>4</v>
      </c>
      <c r="AF32" s="37">
        <v>4</v>
      </c>
      <c r="AG32" s="37">
        <v>4</v>
      </c>
      <c r="AH32" s="37">
        <v>4</v>
      </c>
      <c r="AI32" s="37">
        <v>4</v>
      </c>
      <c r="AJ32" s="37">
        <v>4</v>
      </c>
      <c r="AK32" s="37">
        <v>4</v>
      </c>
      <c r="AL32" s="37">
        <v>4</v>
      </c>
      <c r="AM32" s="37">
        <v>4</v>
      </c>
      <c r="AN32" s="31">
        <f>SUM(W32:AM32)</f>
        <v>65</v>
      </c>
    </row>
    <row r="33" spans="1:40" s="33" customFormat="1" ht="171.75" customHeight="1" x14ac:dyDescent="0.25">
      <c r="A33" s="35" t="s">
        <v>85</v>
      </c>
      <c r="B33" s="27" t="s">
        <v>18</v>
      </c>
      <c r="C33" s="28">
        <f>SUM(D33:T33)</f>
        <v>53406995.710000001</v>
      </c>
      <c r="D33" s="29">
        <f>SUM(D34:D37)</f>
        <v>2784592</v>
      </c>
      <c r="E33" s="29">
        <f>SUM(E34:E37)</f>
        <v>2673241.71</v>
      </c>
      <c r="F33" s="29">
        <f>SUM(F34:F37)</f>
        <v>2449162</v>
      </c>
      <c r="G33" s="30">
        <f>SUM(G34+G36+G37)</f>
        <v>3250000</v>
      </c>
      <c r="H33" s="31">
        <f t="shared" ref="H33:T33" si="0">SUM(H34:H37)</f>
        <v>3250000</v>
      </c>
      <c r="I33" s="31">
        <f t="shared" si="0"/>
        <v>3250000</v>
      </c>
      <c r="J33" s="31">
        <f t="shared" si="0"/>
        <v>3250000</v>
      </c>
      <c r="K33" s="31">
        <f t="shared" si="0"/>
        <v>3250000</v>
      </c>
      <c r="L33" s="31">
        <f t="shared" si="0"/>
        <v>3250000</v>
      </c>
      <c r="M33" s="31">
        <f t="shared" si="0"/>
        <v>3250000</v>
      </c>
      <c r="N33" s="31">
        <f t="shared" si="0"/>
        <v>3250000</v>
      </c>
      <c r="O33" s="31">
        <f t="shared" si="0"/>
        <v>3250000</v>
      </c>
      <c r="P33" s="31">
        <f t="shared" si="0"/>
        <v>3250000</v>
      </c>
      <c r="Q33" s="31">
        <f t="shared" si="0"/>
        <v>3250000</v>
      </c>
      <c r="R33" s="31">
        <f t="shared" si="0"/>
        <v>3250000</v>
      </c>
      <c r="S33" s="31">
        <f t="shared" si="0"/>
        <v>3250000</v>
      </c>
      <c r="T33" s="31">
        <f t="shared" si="0"/>
        <v>3250000</v>
      </c>
      <c r="U33" s="31" t="s">
        <v>93</v>
      </c>
      <c r="V33" s="32" t="s">
        <v>30</v>
      </c>
      <c r="W33" s="31">
        <v>31.6</v>
      </c>
      <c r="X33" s="31">
        <v>30.1</v>
      </c>
      <c r="Y33" s="31">
        <v>31.9</v>
      </c>
      <c r="Z33" s="70">
        <v>32.9</v>
      </c>
      <c r="AA33" s="70">
        <v>32.9</v>
      </c>
      <c r="AB33" s="70">
        <v>32.9</v>
      </c>
      <c r="AC33" s="70">
        <v>32.9</v>
      </c>
      <c r="AD33" s="70">
        <v>32.9</v>
      </c>
      <c r="AE33" s="70">
        <v>32.9</v>
      </c>
      <c r="AF33" s="70">
        <v>32.9</v>
      </c>
      <c r="AG33" s="70">
        <v>32.9</v>
      </c>
      <c r="AH33" s="70">
        <v>32.9</v>
      </c>
      <c r="AI33" s="70">
        <v>32.9</v>
      </c>
      <c r="AJ33" s="70">
        <v>32.9</v>
      </c>
      <c r="AK33" s="70">
        <v>32.9</v>
      </c>
      <c r="AL33" s="70">
        <v>32.9</v>
      </c>
      <c r="AM33" s="70">
        <v>32.9</v>
      </c>
      <c r="AN33" s="70">
        <v>32.9</v>
      </c>
    </row>
    <row r="34" spans="1:40" s="33" customFormat="1" ht="84" customHeight="1" x14ac:dyDescent="0.25">
      <c r="A34" s="106" t="s">
        <v>54</v>
      </c>
      <c r="B34" s="109" t="s">
        <v>18</v>
      </c>
      <c r="C34" s="109">
        <f>SUM(D34:T35)</f>
        <v>46360195.710000001</v>
      </c>
      <c r="D34" s="109">
        <v>2452592</v>
      </c>
      <c r="E34" s="109">
        <v>2258441.71</v>
      </c>
      <c r="F34" s="109">
        <v>2029162</v>
      </c>
      <c r="G34" s="109">
        <v>2830000</v>
      </c>
      <c r="H34" s="109">
        <v>2830000</v>
      </c>
      <c r="I34" s="109">
        <v>2830000</v>
      </c>
      <c r="J34" s="109">
        <v>2830000</v>
      </c>
      <c r="K34" s="109">
        <v>2830000</v>
      </c>
      <c r="L34" s="109">
        <v>2830000</v>
      </c>
      <c r="M34" s="109">
        <v>2830000</v>
      </c>
      <c r="N34" s="109">
        <v>2830000</v>
      </c>
      <c r="O34" s="109">
        <v>2830000</v>
      </c>
      <c r="P34" s="109">
        <v>2830000</v>
      </c>
      <c r="Q34" s="109">
        <v>2830000</v>
      </c>
      <c r="R34" s="109">
        <v>2830000</v>
      </c>
      <c r="S34" s="109">
        <v>2830000</v>
      </c>
      <c r="T34" s="109">
        <v>2830000</v>
      </c>
      <c r="U34" s="109" t="s">
        <v>92</v>
      </c>
      <c r="V34" s="32" t="s">
        <v>30</v>
      </c>
      <c r="W34" s="42">
        <v>31.7</v>
      </c>
      <c r="X34" s="62">
        <v>28.8</v>
      </c>
      <c r="Y34" s="42">
        <v>31.8</v>
      </c>
      <c r="Z34" s="69">
        <v>32.700000000000003</v>
      </c>
      <c r="AA34" s="69">
        <v>32.700000000000003</v>
      </c>
      <c r="AB34" s="69">
        <v>32.700000000000003</v>
      </c>
      <c r="AC34" s="69">
        <v>32.700000000000003</v>
      </c>
      <c r="AD34" s="69">
        <v>32.700000000000003</v>
      </c>
      <c r="AE34" s="69">
        <v>32.700000000000003</v>
      </c>
      <c r="AF34" s="69">
        <v>32.700000000000003</v>
      </c>
      <c r="AG34" s="69">
        <v>32.700000000000003</v>
      </c>
      <c r="AH34" s="69">
        <v>32.700000000000003</v>
      </c>
      <c r="AI34" s="69">
        <v>32.700000000000003</v>
      </c>
      <c r="AJ34" s="69">
        <v>32.700000000000003</v>
      </c>
      <c r="AK34" s="69">
        <v>32.700000000000003</v>
      </c>
      <c r="AL34" s="69">
        <v>32.700000000000003</v>
      </c>
      <c r="AM34" s="69">
        <v>32.700000000000003</v>
      </c>
      <c r="AN34" s="69">
        <v>32.700000000000003</v>
      </c>
    </row>
    <row r="35" spans="1:40" s="33" customFormat="1" ht="75" customHeight="1" x14ac:dyDescent="0.25">
      <c r="A35" s="107"/>
      <c r="B35" s="110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35" t="s">
        <v>32</v>
      </c>
      <c r="W35" s="31">
        <v>9</v>
      </c>
      <c r="X35" s="31">
        <v>10</v>
      </c>
      <c r="Y35" s="31">
        <v>6</v>
      </c>
      <c r="Z35" s="31">
        <v>6</v>
      </c>
      <c r="AA35" s="31">
        <v>6</v>
      </c>
      <c r="AB35" s="31">
        <v>6</v>
      </c>
      <c r="AC35" s="31">
        <v>6</v>
      </c>
      <c r="AD35" s="31">
        <v>6</v>
      </c>
      <c r="AE35" s="31">
        <v>6</v>
      </c>
      <c r="AF35" s="31">
        <v>6</v>
      </c>
      <c r="AG35" s="31">
        <v>6</v>
      </c>
      <c r="AH35" s="31">
        <v>6</v>
      </c>
      <c r="AI35" s="31">
        <v>6</v>
      </c>
      <c r="AJ35" s="31">
        <v>6</v>
      </c>
      <c r="AK35" s="31">
        <v>6</v>
      </c>
      <c r="AL35" s="31">
        <v>6</v>
      </c>
      <c r="AM35" s="31">
        <v>6</v>
      </c>
      <c r="AN35" s="31">
        <f>SUM(W35:AM35)</f>
        <v>109</v>
      </c>
    </row>
    <row r="36" spans="1:40" s="33" customFormat="1" ht="77.25" customHeight="1" x14ac:dyDescent="0.25">
      <c r="A36" s="107"/>
      <c r="B36" s="110"/>
      <c r="C36" s="46">
        <f>SUM(D36:T36)</f>
        <v>3722800</v>
      </c>
      <c r="D36" s="31">
        <v>208000</v>
      </c>
      <c r="E36" s="31">
        <v>214800</v>
      </c>
      <c r="F36" s="31">
        <v>220000</v>
      </c>
      <c r="G36" s="31">
        <v>220000</v>
      </c>
      <c r="H36" s="31">
        <v>220000</v>
      </c>
      <c r="I36" s="31">
        <v>220000</v>
      </c>
      <c r="J36" s="31">
        <v>220000</v>
      </c>
      <c r="K36" s="31">
        <v>220000</v>
      </c>
      <c r="L36" s="31">
        <v>220000</v>
      </c>
      <c r="M36" s="31">
        <v>220000</v>
      </c>
      <c r="N36" s="31">
        <v>220000</v>
      </c>
      <c r="O36" s="31">
        <v>220000</v>
      </c>
      <c r="P36" s="31">
        <v>220000</v>
      </c>
      <c r="Q36" s="31">
        <v>220000</v>
      </c>
      <c r="R36" s="31">
        <v>220000</v>
      </c>
      <c r="S36" s="31">
        <v>220000</v>
      </c>
      <c r="T36" s="31">
        <v>220000</v>
      </c>
      <c r="U36" s="31" t="s">
        <v>16</v>
      </c>
      <c r="V36" s="32" t="s">
        <v>30</v>
      </c>
      <c r="W36" s="31">
        <v>34.4</v>
      </c>
      <c r="X36" s="31">
        <v>34.369999999999997</v>
      </c>
      <c r="Y36" s="31">
        <v>34.299999999999997</v>
      </c>
      <c r="Z36" s="31">
        <v>34.299999999999997</v>
      </c>
      <c r="AA36" s="31">
        <v>34.299999999999997</v>
      </c>
      <c r="AB36" s="31">
        <v>34.299999999999997</v>
      </c>
      <c r="AC36" s="31">
        <v>34.299999999999997</v>
      </c>
      <c r="AD36" s="31">
        <v>34.299999999999997</v>
      </c>
      <c r="AE36" s="31">
        <v>34.299999999999997</v>
      </c>
      <c r="AF36" s="31">
        <v>34.299999999999997</v>
      </c>
      <c r="AG36" s="31">
        <v>34.299999999999997</v>
      </c>
      <c r="AH36" s="31">
        <v>34.299999999999997</v>
      </c>
      <c r="AI36" s="31">
        <v>34.299999999999997</v>
      </c>
      <c r="AJ36" s="31">
        <v>34.299999999999997</v>
      </c>
      <c r="AK36" s="31">
        <v>34.299999999999997</v>
      </c>
      <c r="AL36" s="31">
        <v>34.299999999999997</v>
      </c>
      <c r="AM36" s="31">
        <v>34.299999999999997</v>
      </c>
      <c r="AN36" s="31">
        <f>SUM(AC36)</f>
        <v>34.299999999999997</v>
      </c>
    </row>
    <row r="37" spans="1:40" s="33" customFormat="1" ht="85.5" customHeight="1" x14ac:dyDescent="0.25">
      <c r="A37" s="108"/>
      <c r="B37" s="111"/>
      <c r="C37" s="46">
        <f>SUM(D37:T37)</f>
        <v>3324000</v>
      </c>
      <c r="D37" s="31">
        <v>124000</v>
      </c>
      <c r="E37" s="31">
        <v>200000</v>
      </c>
      <c r="F37" s="31">
        <v>200000</v>
      </c>
      <c r="G37" s="36">
        <v>200000</v>
      </c>
      <c r="H37" s="31">
        <v>200000</v>
      </c>
      <c r="I37" s="31">
        <v>200000</v>
      </c>
      <c r="J37" s="31">
        <v>200000</v>
      </c>
      <c r="K37" s="31">
        <v>200000</v>
      </c>
      <c r="L37" s="31">
        <v>200000</v>
      </c>
      <c r="M37" s="31">
        <v>200000</v>
      </c>
      <c r="N37" s="31">
        <v>200000</v>
      </c>
      <c r="O37" s="31">
        <v>200000</v>
      </c>
      <c r="P37" s="31">
        <v>200000</v>
      </c>
      <c r="Q37" s="31">
        <v>200000</v>
      </c>
      <c r="R37" s="31">
        <v>200000</v>
      </c>
      <c r="S37" s="31">
        <v>200000</v>
      </c>
      <c r="T37" s="31">
        <v>200000</v>
      </c>
      <c r="U37" s="34" t="s">
        <v>31</v>
      </c>
      <c r="V37" s="32" t="s">
        <v>30</v>
      </c>
      <c r="W37" s="43">
        <v>24</v>
      </c>
      <c r="X37" s="63">
        <v>55.17</v>
      </c>
      <c r="Y37" s="43">
        <v>34.5</v>
      </c>
      <c r="Z37" s="43">
        <v>34.5</v>
      </c>
      <c r="AA37" s="43">
        <v>34.5</v>
      </c>
      <c r="AB37" s="43">
        <v>34.5</v>
      </c>
      <c r="AC37" s="43">
        <v>34.5</v>
      </c>
      <c r="AD37" s="43">
        <v>34.5</v>
      </c>
      <c r="AE37" s="43">
        <v>34.5</v>
      </c>
      <c r="AF37" s="43">
        <v>34.5</v>
      </c>
      <c r="AG37" s="43">
        <v>34.5</v>
      </c>
      <c r="AH37" s="43">
        <v>34.5</v>
      </c>
      <c r="AI37" s="43">
        <v>34.5</v>
      </c>
      <c r="AJ37" s="43">
        <v>34.5</v>
      </c>
      <c r="AK37" s="43">
        <v>34.5</v>
      </c>
      <c r="AL37" s="43">
        <v>34.5</v>
      </c>
      <c r="AM37" s="43">
        <v>34.5</v>
      </c>
      <c r="AN37" s="54">
        <f>SUM(AC37)</f>
        <v>34.5</v>
      </c>
    </row>
    <row r="38" spans="1:40" s="33" customFormat="1" ht="68.25" customHeight="1" x14ac:dyDescent="0.3">
      <c r="A38" s="35" t="s">
        <v>60</v>
      </c>
      <c r="B38" s="31" t="s">
        <v>18</v>
      </c>
      <c r="C38" s="57">
        <f>SUM(D38:T38)</f>
        <v>53886921.710000001</v>
      </c>
      <c r="D38" s="47">
        <f>SUM(D37+D36+D34+D21)</f>
        <v>2784592</v>
      </c>
      <c r="E38" s="28">
        <f t="shared" ref="E38:J38" si="1">SUM(E21+E33)</f>
        <v>2703167.71</v>
      </c>
      <c r="F38" s="28">
        <f>SUM(F33+F21)</f>
        <v>2479162</v>
      </c>
      <c r="G38" s="30">
        <f t="shared" si="1"/>
        <v>3280000</v>
      </c>
      <c r="H38" s="31">
        <f t="shared" si="1"/>
        <v>3280000</v>
      </c>
      <c r="I38" s="31">
        <f t="shared" si="1"/>
        <v>3280000</v>
      </c>
      <c r="J38" s="31">
        <f t="shared" si="1"/>
        <v>3280000</v>
      </c>
      <c r="K38" s="31">
        <f t="shared" ref="K38:T38" si="2">SUM(K33+K21)</f>
        <v>3280000</v>
      </c>
      <c r="L38" s="31">
        <f t="shared" si="2"/>
        <v>3280000</v>
      </c>
      <c r="M38" s="31">
        <f t="shared" si="2"/>
        <v>3280000</v>
      </c>
      <c r="N38" s="31">
        <f t="shared" si="2"/>
        <v>3280000</v>
      </c>
      <c r="O38" s="31">
        <f t="shared" si="2"/>
        <v>3280000</v>
      </c>
      <c r="P38" s="31">
        <f t="shared" si="2"/>
        <v>3280000</v>
      </c>
      <c r="Q38" s="31">
        <f t="shared" si="2"/>
        <v>3280000</v>
      </c>
      <c r="R38" s="31">
        <f t="shared" si="2"/>
        <v>3280000</v>
      </c>
      <c r="S38" s="31">
        <f t="shared" si="2"/>
        <v>3280000</v>
      </c>
      <c r="T38" s="31">
        <f t="shared" si="2"/>
        <v>3280000</v>
      </c>
      <c r="U38" s="31" t="s">
        <v>33</v>
      </c>
      <c r="V38" s="31" t="s">
        <v>33</v>
      </c>
      <c r="W38" s="31" t="s">
        <v>33</v>
      </c>
      <c r="X38" s="31" t="s">
        <v>33</v>
      </c>
      <c r="Y38" s="31" t="s">
        <v>33</v>
      </c>
      <c r="Z38" s="32" t="s">
        <v>52</v>
      </c>
      <c r="AA38" s="31" t="s">
        <v>52</v>
      </c>
      <c r="AB38" s="37" t="s">
        <v>52</v>
      </c>
      <c r="AC38" s="37" t="s">
        <v>52</v>
      </c>
      <c r="AD38" s="37" t="s">
        <v>33</v>
      </c>
      <c r="AE38" s="37" t="s">
        <v>33</v>
      </c>
      <c r="AF38" s="37" t="s">
        <v>33</v>
      </c>
      <c r="AG38" s="37" t="s">
        <v>33</v>
      </c>
      <c r="AH38" s="37" t="s">
        <v>33</v>
      </c>
      <c r="AI38" s="37" t="s">
        <v>33</v>
      </c>
      <c r="AJ38" s="37" t="s">
        <v>33</v>
      </c>
      <c r="AK38" s="37" t="s">
        <v>33</v>
      </c>
      <c r="AL38" s="37" t="s">
        <v>33</v>
      </c>
      <c r="AM38" s="37" t="s">
        <v>33</v>
      </c>
      <c r="AN38" s="38"/>
    </row>
    <row r="39" spans="1:40" ht="72.75" customHeight="1" x14ac:dyDescent="0.3">
      <c r="A39" s="112" t="s">
        <v>51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4"/>
    </row>
    <row r="40" spans="1:40" ht="196.5" customHeight="1" x14ac:dyDescent="0.25">
      <c r="A40" s="6" t="s">
        <v>86</v>
      </c>
      <c r="B40" s="5"/>
      <c r="C40" s="5"/>
      <c r="D40" s="5"/>
      <c r="E40" s="32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 t="s">
        <v>34</v>
      </c>
      <c r="V40" s="5" t="s">
        <v>66</v>
      </c>
      <c r="W40" s="7">
        <v>100</v>
      </c>
      <c r="X40" s="31">
        <v>100</v>
      </c>
      <c r="Y40" s="7">
        <v>100</v>
      </c>
      <c r="Z40" s="7">
        <v>100</v>
      </c>
      <c r="AA40" s="7">
        <v>100</v>
      </c>
      <c r="AB40" s="7">
        <v>100</v>
      </c>
      <c r="AC40" s="7">
        <v>100</v>
      </c>
      <c r="AD40" s="7">
        <v>100</v>
      </c>
      <c r="AE40" s="7">
        <v>100</v>
      </c>
      <c r="AF40" s="7">
        <v>100</v>
      </c>
      <c r="AG40" s="7">
        <v>100</v>
      </c>
      <c r="AH40" s="7">
        <v>100</v>
      </c>
      <c r="AI40" s="7">
        <v>100</v>
      </c>
      <c r="AJ40" s="7">
        <v>100</v>
      </c>
      <c r="AK40" s="7">
        <v>100</v>
      </c>
      <c r="AL40" s="7">
        <v>100</v>
      </c>
      <c r="AM40" s="7">
        <v>100</v>
      </c>
      <c r="AN40" s="7">
        <f>SUM(AC40)</f>
        <v>100</v>
      </c>
    </row>
    <row r="41" spans="1:40" ht="378.75" customHeight="1" x14ac:dyDescent="0.25">
      <c r="A41" s="6" t="s">
        <v>87</v>
      </c>
      <c r="B41" s="5"/>
      <c r="C41" s="5"/>
      <c r="D41" s="5"/>
      <c r="E41" s="32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 t="s">
        <v>35</v>
      </c>
      <c r="V41" s="5" t="s">
        <v>36</v>
      </c>
      <c r="W41" s="31">
        <v>53</v>
      </c>
      <c r="X41" s="31">
        <v>47</v>
      </c>
      <c r="Y41" s="7">
        <v>53</v>
      </c>
      <c r="Z41" s="7">
        <v>53</v>
      </c>
      <c r="AA41" s="7">
        <v>53</v>
      </c>
      <c r="AB41" s="7">
        <v>53</v>
      </c>
      <c r="AC41" s="7">
        <v>53</v>
      </c>
      <c r="AD41" s="7">
        <v>53</v>
      </c>
      <c r="AE41" s="7">
        <v>53</v>
      </c>
      <c r="AF41" s="7">
        <v>53</v>
      </c>
      <c r="AG41" s="7">
        <v>53</v>
      </c>
      <c r="AH41" s="7">
        <v>53</v>
      </c>
      <c r="AI41" s="7">
        <v>53</v>
      </c>
      <c r="AJ41" s="7">
        <v>53</v>
      </c>
      <c r="AK41" s="7">
        <v>53</v>
      </c>
      <c r="AL41" s="7">
        <v>53</v>
      </c>
      <c r="AM41" s="7">
        <v>53</v>
      </c>
      <c r="AN41" s="7">
        <f>SUM(W41:AM41)</f>
        <v>895</v>
      </c>
    </row>
    <row r="42" spans="1:40" ht="358.5" customHeight="1" x14ac:dyDescent="0.25">
      <c r="A42" s="6" t="s">
        <v>88</v>
      </c>
      <c r="B42" s="5"/>
      <c r="C42" s="5"/>
      <c r="D42" s="5"/>
      <c r="E42" s="3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7" t="s">
        <v>37</v>
      </c>
      <c r="V42" s="5" t="s">
        <v>38</v>
      </c>
      <c r="W42" s="31">
        <v>55</v>
      </c>
      <c r="X42" s="31">
        <v>48</v>
      </c>
      <c r="Y42" s="7">
        <v>60</v>
      </c>
      <c r="Z42" s="7">
        <v>60</v>
      </c>
      <c r="AA42" s="7">
        <v>60</v>
      </c>
      <c r="AB42" s="7">
        <v>60</v>
      </c>
      <c r="AC42" s="7">
        <v>60</v>
      </c>
      <c r="AD42" s="7">
        <v>60</v>
      </c>
      <c r="AE42" s="7">
        <v>60</v>
      </c>
      <c r="AF42" s="7">
        <v>60</v>
      </c>
      <c r="AG42" s="7">
        <v>60</v>
      </c>
      <c r="AH42" s="7">
        <v>60</v>
      </c>
      <c r="AI42" s="7">
        <v>60</v>
      </c>
      <c r="AJ42" s="7">
        <v>60</v>
      </c>
      <c r="AK42" s="7">
        <v>60</v>
      </c>
      <c r="AL42" s="7">
        <v>60</v>
      </c>
      <c r="AM42" s="7">
        <v>60</v>
      </c>
      <c r="AN42" s="7">
        <f>SUM(W42:AM42)</f>
        <v>1003</v>
      </c>
    </row>
    <row r="43" spans="1:40" ht="126.75" customHeight="1" x14ac:dyDescent="0.25">
      <c r="A43" s="6" t="s">
        <v>71</v>
      </c>
      <c r="B43" s="5" t="s">
        <v>18</v>
      </c>
      <c r="C43" s="5"/>
      <c r="D43" s="5"/>
      <c r="E43" s="32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7" t="s">
        <v>39</v>
      </c>
      <c r="V43" s="5" t="s">
        <v>72</v>
      </c>
      <c r="W43" s="7">
        <v>1</v>
      </c>
      <c r="X43" s="31">
        <v>1</v>
      </c>
      <c r="Y43" s="7">
        <v>1</v>
      </c>
      <c r="Z43" s="7">
        <v>1</v>
      </c>
      <c r="AA43" s="7">
        <v>1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  <c r="AH43" s="7">
        <v>1</v>
      </c>
      <c r="AI43" s="7">
        <v>1</v>
      </c>
      <c r="AJ43" s="7">
        <v>1</v>
      </c>
      <c r="AK43" s="7">
        <v>1</v>
      </c>
      <c r="AL43" s="7">
        <v>1</v>
      </c>
      <c r="AM43" s="7">
        <v>1</v>
      </c>
      <c r="AN43" s="7">
        <f>SUM(W43:AM43)</f>
        <v>17</v>
      </c>
    </row>
    <row r="44" spans="1:40" ht="45.75" customHeight="1" x14ac:dyDescent="0.3">
      <c r="A44" s="51" t="s">
        <v>61</v>
      </c>
      <c r="B44" s="5" t="s">
        <v>18</v>
      </c>
      <c r="C44" s="5"/>
      <c r="D44" s="5"/>
      <c r="E44" s="32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7" t="s">
        <v>33</v>
      </c>
      <c r="V44" s="7" t="s">
        <v>33</v>
      </c>
      <c r="W44" s="7" t="s">
        <v>33</v>
      </c>
      <c r="X44" s="31" t="s">
        <v>33</v>
      </c>
      <c r="Y44" s="7" t="s">
        <v>33</v>
      </c>
      <c r="Z44" s="7" t="s">
        <v>33</v>
      </c>
      <c r="AA44" s="7" t="s">
        <v>33</v>
      </c>
      <c r="AB44" s="7" t="s">
        <v>33</v>
      </c>
      <c r="AC44" s="7" t="s">
        <v>33</v>
      </c>
      <c r="AD44" s="7" t="s">
        <v>33</v>
      </c>
      <c r="AE44" s="7" t="s">
        <v>33</v>
      </c>
      <c r="AF44" s="7" t="s">
        <v>33</v>
      </c>
      <c r="AG44" s="7" t="s">
        <v>33</v>
      </c>
      <c r="AH44" s="7" t="s">
        <v>33</v>
      </c>
      <c r="AI44" s="7" t="s">
        <v>33</v>
      </c>
      <c r="AJ44" s="7" t="s">
        <v>33</v>
      </c>
      <c r="AK44" s="7" t="s">
        <v>33</v>
      </c>
      <c r="AL44" s="7" t="s">
        <v>33</v>
      </c>
      <c r="AM44" s="7" t="s">
        <v>33</v>
      </c>
      <c r="AN44" s="39"/>
    </row>
    <row r="45" spans="1:40" ht="47.25" customHeight="1" x14ac:dyDescent="0.25">
      <c r="A45" s="105" t="s">
        <v>40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7"/>
    </row>
    <row r="46" spans="1:40" ht="180.75" customHeight="1" x14ac:dyDescent="0.25">
      <c r="A46" s="6" t="s">
        <v>89</v>
      </c>
      <c r="B46" s="5"/>
      <c r="C46" s="5"/>
      <c r="D46" s="5"/>
      <c r="E46" s="32"/>
      <c r="F46" s="5"/>
      <c r="G46" s="5"/>
      <c r="H46" s="5"/>
      <c r="I46" s="5"/>
      <c r="J46" s="5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53" t="s">
        <v>41</v>
      </c>
      <c r="V46" s="6" t="s">
        <v>42</v>
      </c>
      <c r="W46" s="3">
        <v>7</v>
      </c>
      <c r="X46" s="67">
        <v>7</v>
      </c>
      <c r="Y46" s="3">
        <v>7</v>
      </c>
      <c r="Z46" s="3">
        <v>7</v>
      </c>
      <c r="AA46" s="3">
        <v>7</v>
      </c>
      <c r="AB46" s="3">
        <v>7</v>
      </c>
      <c r="AC46" s="3">
        <v>7</v>
      </c>
      <c r="AD46" s="3">
        <v>7</v>
      </c>
      <c r="AE46" s="3">
        <v>7</v>
      </c>
      <c r="AF46" s="3">
        <v>7</v>
      </c>
      <c r="AG46" s="3">
        <v>7</v>
      </c>
      <c r="AH46" s="3">
        <v>7</v>
      </c>
      <c r="AI46" s="3">
        <v>7</v>
      </c>
      <c r="AJ46" s="3">
        <v>7</v>
      </c>
      <c r="AK46" s="3">
        <v>7</v>
      </c>
      <c r="AL46" s="3">
        <v>7</v>
      </c>
      <c r="AM46" s="3">
        <v>7</v>
      </c>
      <c r="AN46" s="7">
        <f>SUM(W46:AM46)</f>
        <v>119</v>
      </c>
    </row>
    <row r="47" spans="1:40" ht="193.5" customHeight="1" x14ac:dyDescent="0.25">
      <c r="A47" s="6" t="s">
        <v>90</v>
      </c>
      <c r="B47" s="11"/>
      <c r="C47" s="11"/>
      <c r="D47" s="11"/>
      <c r="E47" s="58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7" t="s">
        <v>62</v>
      </c>
      <c r="V47" s="45" t="s">
        <v>73</v>
      </c>
      <c r="W47" s="7">
        <v>11</v>
      </c>
      <c r="X47" s="31">
        <v>11</v>
      </c>
      <c r="Y47" s="7">
        <v>11</v>
      </c>
      <c r="Z47" s="7">
        <v>11</v>
      </c>
      <c r="AA47" s="7">
        <v>11</v>
      </c>
      <c r="AB47" s="7">
        <v>11</v>
      </c>
      <c r="AC47" s="7">
        <v>11</v>
      </c>
      <c r="AD47" s="7">
        <v>11</v>
      </c>
      <c r="AE47" s="7">
        <v>11</v>
      </c>
      <c r="AF47" s="7">
        <v>11</v>
      </c>
      <c r="AG47" s="7">
        <v>11</v>
      </c>
      <c r="AH47" s="7">
        <v>11</v>
      </c>
      <c r="AI47" s="7">
        <v>11</v>
      </c>
      <c r="AJ47" s="7">
        <v>11</v>
      </c>
      <c r="AK47" s="7">
        <v>11</v>
      </c>
      <c r="AL47" s="7">
        <v>11</v>
      </c>
      <c r="AM47" s="7">
        <v>11</v>
      </c>
      <c r="AN47" s="7">
        <f>SUM(W47:AM47)</f>
        <v>187</v>
      </c>
    </row>
    <row r="48" spans="1:40" ht="133.5" customHeight="1" x14ac:dyDescent="0.25">
      <c r="A48" s="6" t="s">
        <v>91</v>
      </c>
      <c r="B48" s="5"/>
      <c r="C48" s="5"/>
      <c r="D48" s="5"/>
      <c r="E48" s="32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7" t="s">
        <v>43</v>
      </c>
      <c r="V48" s="5" t="s">
        <v>44</v>
      </c>
      <c r="W48" s="7">
        <v>1</v>
      </c>
      <c r="X48" s="31">
        <v>1</v>
      </c>
      <c r="Y48" s="7">
        <v>1</v>
      </c>
      <c r="Z48" s="7">
        <v>1</v>
      </c>
      <c r="AA48" s="7">
        <v>1</v>
      </c>
      <c r="AB48" s="7">
        <v>1</v>
      </c>
      <c r="AC48" s="7">
        <v>1</v>
      </c>
      <c r="AD48" s="7">
        <v>1</v>
      </c>
      <c r="AE48" s="7">
        <v>1</v>
      </c>
      <c r="AF48" s="7">
        <v>1</v>
      </c>
      <c r="AG48" s="7">
        <v>1</v>
      </c>
      <c r="AH48" s="7">
        <v>1</v>
      </c>
      <c r="AI48" s="7">
        <v>1</v>
      </c>
      <c r="AJ48" s="7">
        <v>1</v>
      </c>
      <c r="AK48" s="7">
        <v>1</v>
      </c>
      <c r="AL48" s="7">
        <v>1</v>
      </c>
      <c r="AM48" s="7">
        <v>1</v>
      </c>
      <c r="AN48" s="7">
        <f>SUM(W48:AM48)</f>
        <v>17</v>
      </c>
    </row>
    <row r="49" spans="1:40" ht="54.75" customHeight="1" x14ac:dyDescent="0.25">
      <c r="A49" s="6" t="s">
        <v>45</v>
      </c>
      <c r="B49" s="11"/>
      <c r="C49" s="18"/>
      <c r="D49" s="18"/>
      <c r="E49" s="59"/>
      <c r="F49" s="18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58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40"/>
    </row>
    <row r="50" spans="1:40" ht="86.25" customHeight="1" x14ac:dyDescent="0.3">
      <c r="A50" s="6" t="s">
        <v>46</v>
      </c>
      <c r="B50" s="5" t="s">
        <v>18</v>
      </c>
      <c r="C50" s="62">
        <f>SUM(D50:T50)</f>
        <v>53886921.710000001</v>
      </c>
      <c r="D50" s="62">
        <f>SUM(D51:D54)</f>
        <v>2784592</v>
      </c>
      <c r="E50" s="62">
        <f>SUM(E51:E54)</f>
        <v>2703167.71</v>
      </c>
      <c r="F50" s="62">
        <f>SUM(F51:F54)</f>
        <v>2479162</v>
      </c>
      <c r="G50" s="19">
        <f t="shared" ref="G50:J50" si="3">SUM(G51:G54)</f>
        <v>3280000</v>
      </c>
      <c r="H50" s="19">
        <f t="shared" si="3"/>
        <v>3280000</v>
      </c>
      <c r="I50" s="19">
        <f t="shared" si="3"/>
        <v>3280000</v>
      </c>
      <c r="J50" s="19">
        <f t="shared" si="3"/>
        <v>3280000</v>
      </c>
      <c r="K50" s="20">
        <f t="shared" ref="K50:T50" si="4">SUM(K51:K54)</f>
        <v>3280000</v>
      </c>
      <c r="L50" s="20">
        <f t="shared" si="4"/>
        <v>3280000</v>
      </c>
      <c r="M50" s="20">
        <f t="shared" si="4"/>
        <v>3280000</v>
      </c>
      <c r="N50" s="20">
        <f t="shared" si="4"/>
        <v>3280000</v>
      </c>
      <c r="O50" s="20">
        <f t="shared" si="4"/>
        <v>3280000</v>
      </c>
      <c r="P50" s="20">
        <f t="shared" si="4"/>
        <v>3280000</v>
      </c>
      <c r="Q50" s="20">
        <f t="shared" si="4"/>
        <v>3280000</v>
      </c>
      <c r="R50" s="20">
        <f t="shared" si="4"/>
        <v>3280000</v>
      </c>
      <c r="S50" s="20">
        <f t="shared" si="4"/>
        <v>3280000</v>
      </c>
      <c r="T50" s="20">
        <f t="shared" si="4"/>
        <v>3280000</v>
      </c>
      <c r="U50" s="12" t="s">
        <v>33</v>
      </c>
      <c r="V50" s="12" t="s">
        <v>33</v>
      </c>
      <c r="W50" s="12" t="s">
        <v>33</v>
      </c>
      <c r="X50" s="68" t="s">
        <v>33</v>
      </c>
      <c r="Y50" s="12" t="s">
        <v>33</v>
      </c>
      <c r="Z50" s="12" t="s">
        <v>33</v>
      </c>
      <c r="AA50" s="12" t="s">
        <v>33</v>
      </c>
      <c r="AB50" s="12" t="s">
        <v>33</v>
      </c>
      <c r="AC50" s="12" t="s">
        <v>33</v>
      </c>
      <c r="AD50" s="12" t="s">
        <v>33</v>
      </c>
      <c r="AE50" s="12" t="s">
        <v>33</v>
      </c>
      <c r="AF50" s="12" t="s">
        <v>33</v>
      </c>
      <c r="AG50" s="12" t="s">
        <v>33</v>
      </c>
      <c r="AH50" s="12" t="s">
        <v>33</v>
      </c>
      <c r="AI50" s="12" t="s">
        <v>33</v>
      </c>
      <c r="AJ50" s="12" t="s">
        <v>33</v>
      </c>
      <c r="AK50" s="12" t="s">
        <v>33</v>
      </c>
      <c r="AL50" s="12" t="s">
        <v>33</v>
      </c>
      <c r="AM50" s="12" t="s">
        <v>33</v>
      </c>
      <c r="AN50" s="40"/>
    </row>
    <row r="51" spans="1:40" ht="56.25" x14ac:dyDescent="0.3">
      <c r="A51" s="6" t="s">
        <v>47</v>
      </c>
      <c r="B51" s="13" t="s">
        <v>18</v>
      </c>
      <c r="C51" s="31">
        <v>0</v>
      </c>
      <c r="D51" s="31">
        <v>0</v>
      </c>
      <c r="E51" s="31">
        <v>0</v>
      </c>
      <c r="F51" s="31">
        <v>0</v>
      </c>
      <c r="G51" s="26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2" t="s">
        <v>33</v>
      </c>
      <c r="V51" s="12" t="s">
        <v>33</v>
      </c>
      <c r="W51" s="12" t="s">
        <v>33</v>
      </c>
      <c r="X51" s="68" t="s">
        <v>33</v>
      </c>
      <c r="Y51" s="12" t="s">
        <v>33</v>
      </c>
      <c r="Z51" s="12" t="s">
        <v>33</v>
      </c>
      <c r="AA51" s="12" t="s">
        <v>33</v>
      </c>
      <c r="AB51" s="12" t="s">
        <v>33</v>
      </c>
      <c r="AC51" s="12" t="s">
        <v>33</v>
      </c>
      <c r="AD51" s="12" t="s">
        <v>33</v>
      </c>
      <c r="AE51" s="12" t="s">
        <v>33</v>
      </c>
      <c r="AF51" s="12" t="s">
        <v>33</v>
      </c>
      <c r="AG51" s="12" t="s">
        <v>33</v>
      </c>
      <c r="AH51" s="12" t="s">
        <v>33</v>
      </c>
      <c r="AI51" s="12" t="s">
        <v>33</v>
      </c>
      <c r="AJ51" s="12" t="s">
        <v>33</v>
      </c>
      <c r="AK51" s="12" t="s">
        <v>33</v>
      </c>
      <c r="AL51" s="12" t="s">
        <v>33</v>
      </c>
      <c r="AM51" s="12" t="s">
        <v>33</v>
      </c>
      <c r="AN51" s="40"/>
    </row>
    <row r="52" spans="1:40" ht="75" x14ac:dyDescent="0.3">
      <c r="A52" s="6" t="s">
        <v>48</v>
      </c>
      <c r="B52" s="13" t="s">
        <v>18</v>
      </c>
      <c r="C52" s="31">
        <f>SUM(D52:T52)</f>
        <v>46360195.710000001</v>
      </c>
      <c r="D52" s="31">
        <v>2452592</v>
      </c>
      <c r="E52" s="31">
        <f>SUM(E34)</f>
        <v>2258441.71</v>
      </c>
      <c r="F52" s="31">
        <f>SUM(F34)</f>
        <v>2029162</v>
      </c>
      <c r="G52" s="7">
        <v>2830000</v>
      </c>
      <c r="H52" s="7">
        <v>2830000</v>
      </c>
      <c r="I52" s="7">
        <v>2830000</v>
      </c>
      <c r="J52" s="24">
        <v>2830000</v>
      </c>
      <c r="K52" s="24">
        <v>2830000</v>
      </c>
      <c r="L52" s="24">
        <v>2830000</v>
      </c>
      <c r="M52" s="24">
        <v>2830000</v>
      </c>
      <c r="N52" s="24">
        <v>2830000</v>
      </c>
      <c r="O52" s="24">
        <v>2830000</v>
      </c>
      <c r="P52" s="24">
        <v>2830000</v>
      </c>
      <c r="Q52" s="24">
        <v>2830000</v>
      </c>
      <c r="R52" s="24">
        <v>2830000</v>
      </c>
      <c r="S52" s="24">
        <v>2830000</v>
      </c>
      <c r="T52" s="24">
        <v>2830000</v>
      </c>
      <c r="U52" s="12" t="s">
        <v>33</v>
      </c>
      <c r="V52" s="12" t="s">
        <v>33</v>
      </c>
      <c r="W52" s="12" t="s">
        <v>33</v>
      </c>
      <c r="X52" s="68" t="s">
        <v>33</v>
      </c>
      <c r="Y52" s="12" t="s">
        <v>33</v>
      </c>
      <c r="Z52" s="12" t="s">
        <v>33</v>
      </c>
      <c r="AA52" s="12" t="s">
        <v>33</v>
      </c>
      <c r="AB52" s="12" t="s">
        <v>33</v>
      </c>
      <c r="AC52" s="12" t="s">
        <v>33</v>
      </c>
      <c r="AD52" s="12" t="s">
        <v>33</v>
      </c>
      <c r="AE52" s="12" t="s">
        <v>33</v>
      </c>
      <c r="AF52" s="12" t="s">
        <v>33</v>
      </c>
      <c r="AG52" s="12" t="s">
        <v>33</v>
      </c>
      <c r="AH52" s="12" t="s">
        <v>33</v>
      </c>
      <c r="AI52" s="12" t="s">
        <v>33</v>
      </c>
      <c r="AJ52" s="12" t="s">
        <v>33</v>
      </c>
      <c r="AK52" s="12" t="s">
        <v>33</v>
      </c>
      <c r="AL52" s="12" t="s">
        <v>33</v>
      </c>
      <c r="AM52" s="12" t="s">
        <v>33</v>
      </c>
      <c r="AN52" s="40"/>
    </row>
    <row r="53" spans="1:40" ht="75" x14ac:dyDescent="0.3">
      <c r="A53" s="6" t="s">
        <v>49</v>
      </c>
      <c r="B53" s="13" t="s">
        <v>18</v>
      </c>
      <c r="C53" s="31">
        <f>SUM(D53:T53)</f>
        <v>4202726</v>
      </c>
      <c r="D53" s="31">
        <v>208000</v>
      </c>
      <c r="E53" s="31">
        <f>SUM(E36+E21)</f>
        <v>244726</v>
      </c>
      <c r="F53" s="31">
        <v>250000</v>
      </c>
      <c r="G53" s="7">
        <v>250000</v>
      </c>
      <c r="H53" s="7">
        <v>250000</v>
      </c>
      <c r="I53" s="7">
        <v>250000</v>
      </c>
      <c r="J53" s="7">
        <v>250000</v>
      </c>
      <c r="K53" s="7">
        <v>250000</v>
      </c>
      <c r="L53" s="7">
        <v>250000</v>
      </c>
      <c r="M53" s="7">
        <v>250000</v>
      </c>
      <c r="N53" s="7">
        <v>250000</v>
      </c>
      <c r="O53" s="7">
        <v>250000</v>
      </c>
      <c r="P53" s="7">
        <v>250000</v>
      </c>
      <c r="Q53" s="7">
        <v>250000</v>
      </c>
      <c r="R53" s="7">
        <v>250000</v>
      </c>
      <c r="S53" s="7">
        <v>250000</v>
      </c>
      <c r="T53" s="7">
        <v>250000</v>
      </c>
      <c r="U53" s="12" t="s">
        <v>33</v>
      </c>
      <c r="V53" s="12" t="s">
        <v>33</v>
      </c>
      <c r="W53" s="12" t="s">
        <v>33</v>
      </c>
      <c r="X53" s="68" t="s">
        <v>33</v>
      </c>
      <c r="Y53" s="12" t="s">
        <v>33</v>
      </c>
      <c r="Z53" s="12" t="s">
        <v>33</v>
      </c>
      <c r="AA53" s="12" t="s">
        <v>33</v>
      </c>
      <c r="AB53" s="12" t="s">
        <v>33</v>
      </c>
      <c r="AC53" s="12" t="s">
        <v>33</v>
      </c>
      <c r="AD53" s="12" t="s">
        <v>33</v>
      </c>
      <c r="AE53" s="12" t="s">
        <v>33</v>
      </c>
      <c r="AF53" s="12" t="s">
        <v>33</v>
      </c>
      <c r="AG53" s="12" t="s">
        <v>33</v>
      </c>
      <c r="AH53" s="12" t="s">
        <v>33</v>
      </c>
      <c r="AI53" s="12" t="s">
        <v>33</v>
      </c>
      <c r="AJ53" s="12" t="s">
        <v>33</v>
      </c>
      <c r="AK53" s="12" t="s">
        <v>33</v>
      </c>
      <c r="AL53" s="12" t="s">
        <v>33</v>
      </c>
      <c r="AM53" s="12" t="s">
        <v>33</v>
      </c>
      <c r="AN53" s="40"/>
    </row>
    <row r="54" spans="1:40" ht="75" x14ac:dyDescent="0.3">
      <c r="A54" s="6" t="s">
        <v>50</v>
      </c>
      <c r="B54" s="13" t="s">
        <v>18</v>
      </c>
      <c r="C54" s="31">
        <f>SUM(D54:T54)</f>
        <v>3324000</v>
      </c>
      <c r="D54" s="31">
        <v>124000</v>
      </c>
      <c r="E54" s="31">
        <v>200000</v>
      </c>
      <c r="F54" s="31">
        <v>200000</v>
      </c>
      <c r="G54" s="7">
        <v>200000</v>
      </c>
      <c r="H54" s="7">
        <v>200000</v>
      </c>
      <c r="I54" s="7">
        <v>200000</v>
      </c>
      <c r="J54" s="7">
        <v>200000</v>
      </c>
      <c r="K54" s="7">
        <v>200000</v>
      </c>
      <c r="L54" s="7">
        <v>200000</v>
      </c>
      <c r="M54" s="7">
        <v>200000</v>
      </c>
      <c r="N54" s="7">
        <v>200000</v>
      </c>
      <c r="O54" s="7">
        <v>200000</v>
      </c>
      <c r="P54" s="7">
        <v>200000</v>
      </c>
      <c r="Q54" s="7">
        <v>200000</v>
      </c>
      <c r="R54" s="7">
        <v>200000</v>
      </c>
      <c r="S54" s="7">
        <v>200000</v>
      </c>
      <c r="T54" s="7">
        <v>200000</v>
      </c>
      <c r="U54" s="12" t="s">
        <v>33</v>
      </c>
      <c r="V54" s="12" t="s">
        <v>33</v>
      </c>
      <c r="W54" s="12" t="s">
        <v>33</v>
      </c>
      <c r="X54" s="68" t="s">
        <v>33</v>
      </c>
      <c r="Y54" s="12" t="s">
        <v>33</v>
      </c>
      <c r="Z54" s="12" t="s">
        <v>33</v>
      </c>
      <c r="AA54" s="12" t="s">
        <v>33</v>
      </c>
      <c r="AB54" s="12" t="s">
        <v>33</v>
      </c>
      <c r="AC54" s="12" t="s">
        <v>33</v>
      </c>
      <c r="AD54" s="12" t="s">
        <v>33</v>
      </c>
      <c r="AE54" s="12" t="s">
        <v>33</v>
      </c>
      <c r="AF54" s="12" t="s">
        <v>33</v>
      </c>
      <c r="AG54" s="12" t="s">
        <v>33</v>
      </c>
      <c r="AH54" s="12" t="s">
        <v>33</v>
      </c>
      <c r="AI54" s="12" t="s">
        <v>33</v>
      </c>
      <c r="AJ54" s="12" t="s">
        <v>33</v>
      </c>
      <c r="AK54" s="12" t="s">
        <v>33</v>
      </c>
      <c r="AL54" s="12" t="s">
        <v>33</v>
      </c>
      <c r="AM54" s="12" t="s">
        <v>33</v>
      </c>
      <c r="AN54" s="12"/>
    </row>
  </sheetData>
  <mergeCells count="86"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R22:R23"/>
    <mergeCell ref="S22:S23"/>
    <mergeCell ref="T22:T23"/>
    <mergeCell ref="K24:K27"/>
    <mergeCell ref="L24:L27"/>
    <mergeCell ref="M24:M27"/>
    <mergeCell ref="N24:N27"/>
    <mergeCell ref="O24:O27"/>
    <mergeCell ref="P24:P27"/>
    <mergeCell ref="Q24:Q27"/>
    <mergeCell ref="R24:R27"/>
    <mergeCell ref="S24:S27"/>
    <mergeCell ref="T24:T27"/>
    <mergeCell ref="U24:U27"/>
    <mergeCell ref="A3:AN3"/>
    <mergeCell ref="A4:AN4"/>
    <mergeCell ref="U1:V1"/>
    <mergeCell ref="U2:V2"/>
    <mergeCell ref="AB1:AN1"/>
    <mergeCell ref="AB2:AN2"/>
    <mergeCell ref="D6:T6"/>
    <mergeCell ref="K22:K23"/>
    <mergeCell ref="L22:L23"/>
    <mergeCell ref="M22:M23"/>
    <mergeCell ref="N22:N23"/>
    <mergeCell ref="O22:O23"/>
    <mergeCell ref="P22:P23"/>
    <mergeCell ref="Q22:Q23"/>
    <mergeCell ref="F24:F27"/>
    <mergeCell ref="G24:G27"/>
    <mergeCell ref="H24:H27"/>
    <mergeCell ref="I24:I27"/>
    <mergeCell ref="J24:J27"/>
    <mergeCell ref="A24:A27"/>
    <mergeCell ref="B24:B27"/>
    <mergeCell ref="C24:C27"/>
    <mergeCell ref="D24:D27"/>
    <mergeCell ref="E24:E27"/>
    <mergeCell ref="U22:U23"/>
    <mergeCell ref="A45:AN45"/>
    <mergeCell ref="A29:A32"/>
    <mergeCell ref="V29:V32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4:J35"/>
    <mergeCell ref="U34:U35"/>
    <mergeCell ref="A39:AN39"/>
    <mergeCell ref="F22:F23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A19:A21"/>
    <mergeCell ref="U20:U21"/>
    <mergeCell ref="AN6:AN7"/>
    <mergeCell ref="V6:V7"/>
    <mergeCell ref="A8:AN8"/>
    <mergeCell ref="A9:U14"/>
    <mergeCell ref="A6:A7"/>
    <mergeCell ref="B6:B7"/>
    <mergeCell ref="C6:C7"/>
    <mergeCell ref="U6:U7"/>
    <mergeCell ref="A15:AN15"/>
    <mergeCell ref="W6:AM6"/>
  </mergeCells>
  <pageMargins left="0.51181102362204722" right="0.51181102362204722" top="0.74803149606299213" bottom="0.35433070866141736" header="0.31496062992125984" footer="0.31496062992125984"/>
  <pageSetup paperSize="8" scale="32" fitToHeight="0" orientation="landscape" r:id="rId1"/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Евгения Юрьевна</dc:creator>
  <cp:lastModifiedBy>Кириллова Инна Владимировна</cp:lastModifiedBy>
  <cp:lastPrinted>2016-06-24T06:58:33Z</cp:lastPrinted>
  <dcterms:created xsi:type="dcterms:W3CDTF">2014-06-06T05:40:00Z</dcterms:created>
  <dcterms:modified xsi:type="dcterms:W3CDTF">2016-10-28T06:33:07Z</dcterms:modified>
</cp:coreProperties>
</file>